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matejal\Documents\Naročila male vrednosti\Menjava hladilnega agregata na PS Smelt\Razpisna dokumentacija - za objavo\Druga sprememba razpisne dokumentacije\"/>
    </mc:Choice>
  </mc:AlternateContent>
  <xr:revisionPtr revIDLastSave="0" documentId="13_ncr:1_{A9FCA3AF-AFA4-47A5-86F8-0EB57766E69A}" xr6:coauthVersionLast="47" xr6:coauthVersionMax="47" xr10:uidLastSave="{00000000-0000-0000-0000-000000000000}"/>
  <bookViews>
    <workbookView xWindow="28680" yWindow="-120" windowWidth="29040" windowHeight="15720" activeTab="4" xr2:uid="{2D73A26A-5FCB-4531-8A56-FC3EF7A96F8C}"/>
  </bookViews>
  <sheets>
    <sheet name="Rekapitulacija" sheetId="1" r:id="rId1"/>
    <sheet name="I. Strojne instalacije" sheetId="3" r:id="rId2"/>
    <sheet name="II. Električne instalacije" sheetId="4" r:id="rId3"/>
    <sheet name="III. Vzdrževanje" sheetId="5" r:id="rId4"/>
    <sheet name="IV. Dokumentacija" sheetId="6" r:id="rId5"/>
  </sheets>
  <externalReferences>
    <externalReference r:id="rId6"/>
    <externalReference r:id="rId7"/>
    <externalReference r:id="rId8"/>
  </externalReferences>
  <definedNames>
    <definedName name="__xlnm.Print_Area">#REF!</definedName>
    <definedName name="__xlnm.Print_Area_1" localSheetId="4">#REF!</definedName>
    <definedName name="__xlnm.Print_Area_1">#REF!</definedName>
    <definedName name="__xlnm.Print_Titles" localSheetId="4">[1]SVETILKE!#REF!</definedName>
    <definedName name="__xlnm.Print_Titles">#REF!</definedName>
    <definedName name="__xlnm.Print_Titles_1" localSheetId="4">#REF!</definedName>
    <definedName name="__xlnm.Print_Titles_1">#REF!</definedName>
    <definedName name="_Hlk131596619" localSheetId="0">Rekapitulacija!$B$3</definedName>
    <definedName name="CAD">#REF!</definedName>
    <definedName name="CAD_3">'[2]Vlom_ rop'!#REF!</definedName>
    <definedName name="CAD_4">'[2]Vlom_ rop'!#REF!</definedName>
    <definedName name="EUR">#REF!</definedName>
    <definedName name="EUR_3">#REF!</definedName>
    <definedName name="EUR_4">#REF!</definedName>
    <definedName name="EUR_5">#REF!</definedName>
    <definedName name="EUR_6">#REF!</definedName>
    <definedName name="eur_7">#REF!</definedName>
    <definedName name="Excel_BuiltIn_Print_Titles_4">'[3]NEPREDVIDENA GR.DELA'!#REF!</definedName>
    <definedName name="_xlnm.Print_Area" localSheetId="1">'I. Strojne instalacije'!$A$1:$F$404</definedName>
    <definedName name="_xlnm.Print_Area" localSheetId="2">'II. Električne instalacije'!$A$1:$F$52</definedName>
    <definedName name="_xlnm.Print_Area" localSheetId="3">'III. Vzdrževanje'!$A$1:$F$12</definedName>
    <definedName name="_xlnm.Print_Area" localSheetId="4">'IV. Dokumentacija'!$A$1:$F$10</definedName>
    <definedName name="_xlnm.Print_Area" localSheetId="0">Rekapitulacija!$A$1:$C$22</definedName>
    <definedName name="Print_Area" localSheetId="4">'IV. Dokumentacija'!$A$1:$F$10</definedName>
    <definedName name="U">#REF!</definedName>
    <definedName name="US">#REF!</definedName>
    <definedName name="US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3" i="3" l="1"/>
  <c r="C18" i="1"/>
  <c r="A10" i="6"/>
  <c r="F9" i="6"/>
  <c r="F10" i="6" s="1"/>
  <c r="B17" i="1" l="1"/>
  <c r="F11" i="5"/>
  <c r="F10" i="5"/>
  <c r="F9" i="5"/>
  <c r="F12" i="5" l="1"/>
  <c r="C17" i="1" s="1"/>
  <c r="B48" i="4" l="1"/>
  <c r="B49" i="4"/>
  <c r="B50" i="4"/>
  <c r="B51" i="4"/>
  <c r="A51" i="4"/>
  <c r="A50" i="4"/>
  <c r="A49" i="4"/>
  <c r="A48" i="4"/>
  <c r="A403" i="3"/>
  <c r="A402" i="3"/>
  <c r="A401" i="3"/>
  <c r="B400" i="3"/>
  <c r="A400" i="3"/>
  <c r="B16" i="1"/>
  <c r="A16" i="1"/>
  <c r="B15" i="1"/>
  <c r="A15" i="1"/>
  <c r="B47" i="4"/>
  <c r="A47" i="4"/>
  <c r="F8" i="4"/>
  <c r="F43" i="4"/>
  <c r="F42" i="4"/>
  <c r="F37" i="4"/>
  <c r="F36" i="4"/>
  <c r="F35" i="4"/>
  <c r="F34" i="4"/>
  <c r="F33" i="4"/>
  <c r="F32" i="4"/>
  <c r="F31" i="4"/>
  <c r="F27" i="4"/>
  <c r="F26" i="4"/>
  <c r="F25" i="4"/>
  <c r="F24" i="4"/>
  <c r="F23" i="4"/>
  <c r="F22" i="4"/>
  <c r="F21" i="4"/>
  <c r="F20" i="4"/>
  <c r="F19" i="4"/>
  <c r="F18" i="4"/>
  <c r="F14" i="4"/>
  <c r="F13" i="4"/>
  <c r="F12" i="4"/>
  <c r="F11" i="4"/>
  <c r="F10" i="4"/>
  <c r="F9" i="4"/>
  <c r="B401" i="3"/>
  <c r="B402" i="3"/>
  <c r="B403" i="3"/>
  <c r="F396" i="3"/>
  <c r="F391" i="3"/>
  <c r="F389" i="3"/>
  <c r="F387" i="3"/>
  <c r="F385" i="3"/>
  <c r="F384" i="3"/>
  <c r="F383" i="3"/>
  <c r="F382" i="3"/>
  <c r="F381" i="3"/>
  <c r="F380" i="3"/>
  <c r="F379" i="3"/>
  <c r="F378" i="3"/>
  <c r="F377" i="3"/>
  <c r="F376" i="3"/>
  <c r="F374" i="3"/>
  <c r="F373" i="3"/>
  <c r="F372" i="3"/>
  <c r="F370" i="3"/>
  <c r="F369" i="3"/>
  <c r="F368" i="3"/>
  <c r="F363" i="3"/>
  <c r="F362" i="3"/>
  <c r="F361" i="3"/>
  <c r="F360" i="3"/>
  <c r="F358" i="3"/>
  <c r="F357" i="3"/>
  <c r="F356" i="3"/>
  <c r="F355" i="3"/>
  <c r="F354" i="3"/>
  <c r="F352" i="3"/>
  <c r="F349" i="3"/>
  <c r="F348" i="3"/>
  <c r="F347" i="3"/>
  <c r="F346" i="3"/>
  <c r="F345" i="3"/>
  <c r="F342" i="3"/>
  <c r="F339" i="3"/>
  <c r="F337" i="3"/>
  <c r="F335" i="3"/>
  <c r="F334" i="3"/>
  <c r="F333" i="3"/>
  <c r="F330" i="3"/>
  <c r="F328" i="3"/>
  <c r="F327" i="3"/>
  <c r="F325" i="3"/>
  <c r="F319" i="3"/>
  <c r="F311" i="3"/>
  <c r="F146" i="3"/>
  <c r="F180" i="3"/>
  <c r="F179" i="3"/>
  <c r="F178" i="3"/>
  <c r="F177" i="3"/>
  <c r="F176" i="3"/>
  <c r="F167" i="3"/>
  <c r="F163" i="3"/>
  <c r="F162" i="3"/>
  <c r="F161" i="3"/>
  <c r="F160" i="3"/>
  <c r="F159" i="3"/>
  <c r="F158" i="3"/>
  <c r="F157" i="3"/>
  <c r="F154" i="3"/>
  <c r="F153" i="3"/>
  <c r="F152" i="3"/>
  <c r="F149" i="3"/>
  <c r="F147" i="3"/>
  <c r="F145" i="3"/>
  <c r="F143" i="3"/>
  <c r="F141" i="3"/>
  <c r="F139" i="3"/>
  <c r="F137" i="3"/>
  <c r="F135" i="3"/>
  <c r="F133" i="3"/>
  <c r="F131" i="3"/>
  <c r="F129" i="3"/>
  <c r="F127" i="3"/>
  <c r="F126" i="3"/>
  <c r="F121" i="3"/>
  <c r="F118" i="3"/>
  <c r="F117" i="3"/>
  <c r="F115" i="3"/>
  <c r="F114" i="3"/>
  <c r="F113" i="3"/>
  <c r="F111" i="3"/>
  <c r="F103" i="3"/>
  <c r="F100" i="3"/>
  <c r="F96" i="3"/>
  <c r="F94" i="3"/>
  <c r="F397" i="3" l="1"/>
  <c r="C403" i="3" s="1"/>
  <c r="F28" i="4"/>
  <c r="C49" i="4" s="1"/>
  <c r="F15" i="4"/>
  <c r="C48" i="4" s="1"/>
  <c r="F44" i="4"/>
  <c r="C51" i="4" s="1"/>
  <c r="F39" i="4"/>
  <c r="C50" i="4" s="1"/>
  <c r="F364" i="3"/>
  <c r="C402" i="3" s="1"/>
  <c r="C401" i="3"/>
  <c r="C52" i="4" l="1"/>
  <c r="C16" i="1" s="1"/>
  <c r="C404" i="3"/>
  <c r="C15" i="1" s="1"/>
  <c r="C19" i="1" l="1"/>
</calcChain>
</file>

<file path=xl/sharedStrings.xml><?xml version="1.0" encoding="utf-8"?>
<sst xmlns="http://schemas.openxmlformats.org/spreadsheetml/2006/main" count="752" uniqueCount="551">
  <si>
    <t>POPIS DEL</t>
  </si>
  <si>
    <t>Naročnik:</t>
  </si>
  <si>
    <t>D.S.U., d.o.o., Dunajska cesta 160, Ljubljana</t>
  </si>
  <si>
    <t>Ponudnik:</t>
  </si>
  <si>
    <t>Št. ponudbe:</t>
  </si>
  <si>
    <t>Datum:</t>
  </si>
  <si>
    <t>Predmet:</t>
  </si>
  <si>
    <t>REKAPITULACIJA</t>
  </si>
  <si>
    <t>ELEKTRIČNE INSTALACIJE</t>
  </si>
  <si>
    <t>STROJNE INSTALACIJE IN STROJNA OPREMA</t>
  </si>
  <si>
    <t>Prezračevanje</t>
  </si>
  <si>
    <t>SKUPAJ (brez DDV)</t>
  </si>
  <si>
    <t>1.1.</t>
  </si>
  <si>
    <t>1.2.</t>
  </si>
  <si>
    <t>1.3.</t>
  </si>
  <si>
    <t>1.4.</t>
  </si>
  <si>
    <t>1.5.</t>
  </si>
  <si>
    <t>2.1.</t>
  </si>
  <si>
    <t>2.2.</t>
  </si>
  <si>
    <t>2.3.</t>
  </si>
  <si>
    <t>Hladilna in toplotna postaja</t>
  </si>
  <si>
    <t>Opis</t>
  </si>
  <si>
    <t>- EER (EN 14511:2018) ≥ 3,02</t>
  </si>
  <si>
    <t>- SEER ≥ 4,84</t>
  </si>
  <si>
    <t>- SEPR ≥ 6,1</t>
  </si>
  <si>
    <t>- ETA sezonska energetska učinkovitost ≥ 190 %</t>
  </si>
  <si>
    <t>- IPLV ≥ 4,79</t>
  </si>
  <si>
    <t>- COP (EN 14511:2018) ≥ 3,26</t>
  </si>
  <si>
    <t>- SCOP - AVERAGE Climate - W35 ≥ 4,08</t>
  </si>
  <si>
    <t>- ETA sezonska energetska učinkovitost W55 ≥ 160 %</t>
  </si>
  <si>
    <t>- št. hladilnih krogov 2</t>
  </si>
  <si>
    <t>- št. stopenj regulacije 6</t>
  </si>
  <si>
    <t>- hladilni medij - ekološko hladivo novege generacije R32</t>
  </si>
  <si>
    <t>-GWP (potencialni vpliv hladiva na globalno segrevanje) ≤ 675</t>
  </si>
  <si>
    <t>- tiha akustična konfiguracija: zvočni tlak na 1m merjeno po EUROVENTU 8/1 (ISO9614) - kompresorji v izoliranem prostoru ≤ 69 dB(A)</t>
  </si>
  <si>
    <t>- zvočni tlak na 10m  ≤ 57,9 dB(A)</t>
  </si>
  <si>
    <t>Dodatna oprema:</t>
  </si>
  <si>
    <t>- AMMX….vzmetne protivibracijske nogice</t>
  </si>
  <si>
    <t>- MF2….multifunkcijski fazni monitor - standardno</t>
  </si>
  <si>
    <t>- RCMRX….daljinski posluževalni tablo</t>
  </si>
  <si>
    <t xml:space="preserve"> - CMSC9….MODBUS - uporabi se komunikacijski protokol  BACNet na TCP/IP</t>
  </si>
  <si>
    <t>- CFSC….potencialni prosti kontakt za status kompresorjev - standardno</t>
  </si>
  <si>
    <t>- ECS….ECOSHARE…povezava in upravljanje več enot</t>
  </si>
  <si>
    <t>-FANQE…prezračevanje elektro omare - standardno</t>
  </si>
  <si>
    <t>-DV…zaporni ventil na freonu dovod kompresorja - standardno</t>
  </si>
  <si>
    <t>-EVE….elektronski ekspanzijski ventil - standardno</t>
  </si>
  <si>
    <t>-DSP….dvojni set point - standardno</t>
  </si>
  <si>
    <t>Električni podatki:</t>
  </si>
  <si>
    <t>F.L.I. - Total 144kW</t>
  </si>
  <si>
    <t>F.L.A. - Total 232 A</t>
  </si>
  <si>
    <t>-Enota ne sme presegati dimenzij (DxŠxV): 4114x2250x2520mm</t>
  </si>
  <si>
    <t>- Agregat sistema »SPIN Chiller«</t>
  </si>
  <si>
    <t>- Certifikat EUROVENT!</t>
  </si>
  <si>
    <t>- ENERGIJSKI RAZRED A</t>
  </si>
  <si>
    <t>kpl</t>
  </si>
  <si>
    <t>DN20</t>
  </si>
  <si>
    <t>DN 20</t>
  </si>
  <si>
    <t>Ustreza  kot npr. proizvod: Danfoss HEX240 XB59M-1-90, ali enakovredno</t>
  </si>
  <si>
    <t>priključki DN50</t>
  </si>
  <si>
    <t xml:space="preserve">Q= 100W </t>
  </si>
  <si>
    <t>Primar: 45/40°C, dp=15,3Pa, voda (17,2m3/h)</t>
  </si>
  <si>
    <t>Sekundar: 43/38°C, dp=19,6Pa, voda/voda (18,9m3/h)</t>
  </si>
  <si>
    <t>Tmax.= 120°C</t>
  </si>
  <si>
    <t>Prehodne lopute DN80</t>
  </si>
  <si>
    <t>kos</t>
  </si>
  <si>
    <t>3-potni regulacijski ventil za KN7</t>
  </si>
  <si>
    <t>DN 80</t>
  </si>
  <si>
    <t>DN80, PN6, WW</t>
  </si>
  <si>
    <t>Tmax.= 180°C</t>
  </si>
  <si>
    <t>Manometer</t>
  </si>
  <si>
    <t xml:space="preserve"> v okroglem ohišju f80 mm z merilnim območjem do 6 bar z varilnim kolčakom, navojnim priključkom DN 15, manometrsko navojno pipico DN 15, komplet z montažnim in tesnilnim materialom</t>
  </si>
  <si>
    <t xml:space="preserve">Tekočinski termometer  </t>
  </si>
  <si>
    <t>v medeninastem ohišju  ohišju  kompletno z zaščitno tulko DN 15, L=50mm navojnim priključkom R 1/2" ter merilnim območjem do 120 °C komplet z montažnim in tesnilnim materialom</t>
  </si>
  <si>
    <t xml:space="preserve">JEKLENA KONSTRUKCIJA </t>
  </si>
  <si>
    <t>kg</t>
  </si>
  <si>
    <t>m</t>
  </si>
  <si>
    <t>DN80</t>
  </si>
  <si>
    <t>DN15</t>
  </si>
  <si>
    <t>L</t>
  </si>
  <si>
    <t>2 x nanos   barve</t>
  </si>
  <si>
    <t>m²</t>
  </si>
  <si>
    <t xml:space="preserve">Odstranitev montažne lopute v strehi objekta  </t>
  </si>
  <si>
    <t>višina=35m</t>
  </si>
  <si>
    <t>Poskusno obratovanje, sestavljeno iz naslednjih dejavnosti:</t>
  </si>
  <si>
    <t xml:space="preserve"> </t>
  </si>
  <si>
    <t xml:space="preserve"> - odzračevanje</t>
  </si>
  <si>
    <t xml:space="preserve"> - pregled instalacije</t>
  </si>
  <si>
    <t xml:space="preserve"> - ureguliranje armatur</t>
  </si>
  <si>
    <t xml:space="preserve"> - nastavitev avtomatike</t>
  </si>
  <si>
    <t xml:space="preserve"> - preureditev delovanja črpalk</t>
  </si>
  <si>
    <t xml:space="preserve"> - izdelava zapisnikov o preizkusih</t>
  </si>
  <si>
    <t xml:space="preserve">   </t>
  </si>
  <si>
    <t>A.</t>
  </si>
  <si>
    <r>
      <rPr>
        <b/>
        <sz val="11"/>
        <rFont val="Cambria"/>
        <family val="1"/>
        <charset val="238"/>
      </rPr>
      <t xml:space="preserve">Dobava in  montaža ter zagon hladilnega agregata/* toplotna črpalka </t>
    </r>
    <r>
      <rPr>
        <sz val="11"/>
        <rFont val="Cambria"/>
        <family val="1"/>
        <charset val="238"/>
      </rPr>
      <t xml:space="preserve"> </t>
    </r>
  </si>
  <si>
    <r>
      <t xml:space="preserve">- </t>
    </r>
    <r>
      <rPr>
        <b/>
        <sz val="11"/>
        <rFont val="Cambria"/>
        <family val="1"/>
        <charset val="238"/>
      </rPr>
      <t>Kompresorji</t>
    </r>
    <r>
      <rPr>
        <sz val="11"/>
        <rFont val="Cambria"/>
        <family val="1"/>
        <charset val="238"/>
      </rPr>
      <t>: hermetični scroll kompresorji s termično zaščito pred preobremenitvijo, montirani na protivibracijskih nogicah ter tovarniško polnjeni z oljem. Oljni grelnik se vključi takoj po izklopu kompresorja zaradi preprečitve redčenja olja s hladivom.</t>
    </r>
  </si>
  <si>
    <r>
      <t xml:space="preserve">- </t>
    </r>
    <r>
      <rPr>
        <b/>
        <sz val="11"/>
        <rFont val="Cambria"/>
        <family val="1"/>
        <charset val="238"/>
      </rPr>
      <t>Notranji izmenjevalec:</t>
    </r>
    <r>
      <rPr>
        <sz val="11"/>
        <rFont val="Cambria"/>
        <family val="1"/>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</si>
  <si>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t>
    </r>
    <r>
      <rPr>
        <b/>
        <sz val="11"/>
        <rFont val="Cambria"/>
        <family val="1"/>
        <charset val="238"/>
      </rPr>
      <t>Ventilatorji:</t>
    </r>
    <r>
      <rPr>
        <sz val="11"/>
        <rFont val="Cambria"/>
        <family val="1"/>
        <charset val="238"/>
      </rPr>
      <t xml:space="preserve"> Spiralni brezkrtačni ECOBREEZE ventilatorji s tlačno litimi aluminijastimi lopaticami, rotorji motorjev s termično zaščito so direktno vezani na trifazno napetost. Zaščita IP54. Vstavljeni so v aerodinamično oblikovano ohišje in zaščiteni s protekcijsko zaščitno mrežo.</t>
    </r>
  </si>
  <si>
    <r>
      <t xml:space="preserve">- </t>
    </r>
    <r>
      <rPr>
        <b/>
        <sz val="11"/>
        <rFont val="Cambria"/>
        <family val="1"/>
        <charset val="238"/>
      </rPr>
      <t>Hladilni krog</t>
    </r>
    <r>
      <rPr>
        <sz val="11"/>
        <rFont val="Cambria"/>
        <family val="1"/>
        <charset val="238"/>
      </rPr>
      <t xml:space="preserve"> vsebuje:</t>
    </r>
  </si>
  <si>
    <r>
      <t xml:space="preserve">- </t>
    </r>
    <r>
      <rPr>
        <b/>
        <sz val="11"/>
        <rFont val="Cambria"/>
        <family val="1"/>
        <charset val="238"/>
      </rPr>
      <t>Električni panel:</t>
    </r>
    <r>
      <rPr>
        <sz val="11"/>
        <rFont val="Cambria"/>
        <family val="1"/>
        <charset val="238"/>
      </rPr>
      <t xml:space="preserve"> </t>
    </r>
  </si>
  <si>
    <r>
      <t xml:space="preserve">o        </t>
    </r>
    <r>
      <rPr>
        <i/>
        <sz val="11"/>
        <rFont val="Cambria"/>
        <family val="1"/>
        <charset val="238"/>
      </rPr>
      <t>Močnostni del enote vsebuje:</t>
    </r>
  </si>
  <si>
    <r>
      <t xml:space="preserve">o        </t>
    </r>
    <r>
      <rPr>
        <i/>
        <sz val="11"/>
        <rFont val="Cambria"/>
        <family val="1"/>
        <charset val="238"/>
      </rPr>
      <t>Kontrolni del enote vsebuje:</t>
    </r>
  </si>
  <si>
    <r>
      <t xml:space="preserve">- CREFB…brezkrtačni </t>
    </r>
    <r>
      <rPr>
        <b/>
        <sz val="11"/>
        <rFont val="Cambria"/>
        <family val="1"/>
        <charset val="238"/>
      </rPr>
      <t>ecobreeze</t>
    </r>
    <r>
      <rPr>
        <sz val="11"/>
        <rFont val="Cambria"/>
        <family val="1"/>
        <charset val="238"/>
      </rPr>
      <t xml:space="preserve"> ventilatorji - standardno</t>
    </r>
  </si>
  <si>
    <r>
      <rPr>
        <b/>
        <sz val="11"/>
        <rFont val="Cambria"/>
        <family val="1"/>
        <charset val="238"/>
      </rPr>
      <t>Dobava in montaža varnostnega ventila</t>
    </r>
    <r>
      <rPr>
        <sz val="11"/>
        <rFont val="Cambria"/>
        <family val="1"/>
        <charset val="238"/>
      </rPr>
      <t xml:space="preserve"> za toplovodni sistem po TRD 721, za odvod raztezne vode pri indirektnih ogrevalnih sistemih vključno z izpustom speljanega v odtok in vsem z pritrdilnim in tesnilnim materialom za montažo.</t>
    </r>
  </si>
  <si>
    <r>
      <rPr>
        <b/>
        <sz val="11"/>
        <rFont val="Cambria"/>
        <family val="1"/>
        <charset val="238"/>
      </rPr>
      <t>Dobava in montaža prenosnika toplote</t>
    </r>
    <r>
      <rPr>
        <sz val="11"/>
        <rFont val="Cambria"/>
        <family val="1"/>
        <charset val="238"/>
      </rPr>
      <t xml:space="preserve"> , lotan   s priključki na primarju in sekundarju, kot ločnica med vodno in glikolno stranjo in obstoječim dvocevnim razvodom, skupaj z  montažno konzolo za postavitev in pritrditev na tla ,   toplotno izolacijo XB57   ter vsem z pritrdilnim in tesnilnim materialom za montažo.</t>
    </r>
  </si>
  <si>
    <r>
      <rPr>
        <b/>
        <sz val="11"/>
        <rFont val="Cambria"/>
        <family val="1"/>
        <charset val="238"/>
      </rPr>
      <t>Dobava in montaža krogelni zaporni ventil</t>
    </r>
    <r>
      <rPr>
        <sz val="11"/>
        <rFont val="Cambria"/>
        <family val="1"/>
        <charset val="238"/>
      </rPr>
      <t xml:space="preserve"> z varilnima priključkoma, za uporabo v ogrevanja skupaj  z tesnili iz ojačenega PTFE ter ročko za posluževanje  in  vsem ostalim tesnilnim in pritrdilnim materialom upoštevali navojno izvedbo, PN16</t>
    </r>
  </si>
  <si>
    <r>
      <t>Priklop  cevi  obstoječi razvod hladne in tople vode</t>
    </r>
    <r>
      <rPr>
        <sz val="11"/>
        <rFont val="Cambria"/>
        <family val="1"/>
        <charset val="238"/>
      </rPr>
      <t xml:space="preserve">
Vključno z varilnim, spojnim in tesnilnim materialom</t>
    </r>
  </si>
  <si>
    <r>
      <t>Izpust vode iz sistema</t>
    </r>
    <r>
      <rPr>
        <sz val="11"/>
        <rFont val="Cambria"/>
        <family val="1"/>
        <charset val="238"/>
      </rPr>
      <t xml:space="preserve"> </t>
    </r>
  </si>
  <si>
    <r>
      <rPr>
        <b/>
        <sz val="11"/>
        <rFont val="Cambria"/>
        <family val="1"/>
        <charset val="238"/>
      </rPr>
      <t>Izvedba meritev</t>
    </r>
    <r>
      <rPr>
        <sz val="11"/>
        <rFont val="Cambria"/>
        <family val="1"/>
        <charset val="238"/>
      </rPr>
      <t xml:space="preserve"> pretokov,  temperatur medijev in regulacija armatur. Predaja meritev investitorju</t>
    </r>
  </si>
  <si>
    <r>
      <rPr>
        <b/>
        <sz val="11"/>
        <color indexed="8"/>
        <rFont val="Cambria"/>
        <family val="1"/>
        <charset val="238"/>
      </rPr>
      <t>Drobni inštalacijski material za izvedbo sistema hladilne vode</t>
    </r>
    <r>
      <rPr>
        <sz val="11"/>
        <color indexed="8"/>
        <rFont val="Cambria"/>
        <family val="1"/>
        <charset val="238"/>
      </rPr>
      <t xml:space="preserve"> (fitingi, prehodni kosi, pritrdilni material, dodatna odzračevanja, praznilne pipice...)</t>
    </r>
  </si>
  <si>
    <t>Zap. št.</t>
  </si>
  <si>
    <t>Enota</t>
  </si>
  <si>
    <t>Količina</t>
  </si>
  <si>
    <t>Cena/enoto</t>
  </si>
  <si>
    <t>Skupaj</t>
  </si>
  <si>
    <r>
      <t xml:space="preserve"> - </t>
    </r>
    <r>
      <rPr>
        <b/>
        <sz val="11"/>
        <rFont val="Cambria"/>
        <family val="1"/>
        <charset val="238"/>
      </rPr>
      <t>Zunanji izmenjevalec ("V" oblike - boljša zaščita pred točo):</t>
    </r>
    <r>
      <rPr>
        <sz val="11"/>
        <rFont val="Cambria"/>
        <family val="1"/>
        <charset val="238"/>
      </rPr>
      <t xml:space="preserve"> prenosnik je izdelan iz aluminijastih lamel, katere so z ekspanzijo bakrenih cevi pritrjene na lamele. Prenosnik je naddimenzioniran in omogoča podhlajevanje hladiva, s čimer se zagotavlja ustrezna količina hladiva ekspanzijskemu ventilu.</t>
    </r>
  </si>
  <si>
    <t>•        zamenljivo kislinsko odporno sušilno patrono,</t>
  </si>
  <si>
    <t>•        indikator vlage in hladiva,</t>
  </si>
  <si>
    <t>•        stikalo visokega tlaka,</t>
  </si>
  <si>
    <t>•        stikalo nizkega tlaka,</t>
  </si>
  <si>
    <t>•        termostatski ekspanzijski ventil z regulatorjem,</t>
  </si>
  <si>
    <t>•       1x servisni ventil za odklop kompresorja,</t>
  </si>
  <si>
    <t>•        varnostni ventil visokega tlaka,</t>
  </si>
  <si>
    <t>•        sprejemnik tekoče faze.</t>
  </si>
  <si>
    <t>•        Glavno izolirano stikalo,</t>
  </si>
  <si>
    <t>•        Izoliran transformator za dodatno napajanje,</t>
  </si>
  <si>
    <t>•        Varovalke kompresorjev in rele proti termični preobremenitvi,</t>
  </si>
  <si>
    <t>•        Varovalke ventilatorjev,</t>
  </si>
  <si>
    <t>•        Kontaktorji za kontrolo delovanja kompresorjev,</t>
  </si>
  <si>
    <t>•        Kontaktorji za kontrolo črpalke,</t>
  </si>
  <si>
    <t>•        Varovanje centrifugalne črpalke,</t>
  </si>
  <si>
    <t>•        Kontrola ventilatorjev (rezanje faz).</t>
  </si>
  <si>
    <t>•        proporcionalna in integralno krmiljenje temperature vode,</t>
  </si>
  <si>
    <t>•        protizmrzovalna zaščita,</t>
  </si>
  <si>
    <t>•        timer kompresorjev / LED signal delovanja,</t>
  </si>
  <si>
    <t>•        samodiagnostični sistem s takojšnjim izpisom napake,</t>
  </si>
  <si>
    <t>•        funkcijski in upravljalni gumbi,</t>
  </si>
  <si>
    <t>•        zaslon za prikazovanje števila obratovalnih ur kompresorjev,</t>
  </si>
  <si>
    <t>•        možnost daljinskega vklopa (ON/OFF) – proste sponke,</t>
  </si>
  <si>
    <t>•        rele za daljinsko signaliziranje napake,</t>
  </si>
  <si>
    <t>•        funkcija opozorila približevanja visokemu tlaku v hladilnem sistemu,</t>
  </si>
  <si>
    <t>•        vhod za nastavitev obratovalnih pogojev (signal 0-10V ali 
4-20m za omejitev maksimalne absorbirane električne moči),</t>
  </si>
  <si>
    <t>•        funkcija opozorila približevanja nizkim zunanjim temperaturam (proti zmrzovanju),</t>
  </si>
  <si>
    <t>•        prikaz nastavljenih vrednosti, alarmov, parametrov delovanja,…</t>
  </si>
  <si>
    <t>•        tipka za resetiranje in vklop/izklop enote,</t>
  </si>
  <si>
    <t>•        krmiljenje črpalke.</t>
  </si>
  <si>
    <r>
      <t>- </t>
    </r>
    <r>
      <rPr>
        <b/>
        <sz val="11"/>
        <rFont val="Cambria"/>
        <family val="1"/>
        <charset val="238"/>
      </rPr>
      <t>Hidravlični sklop</t>
    </r>
    <r>
      <rPr>
        <sz val="11"/>
        <rFont val="Cambria"/>
        <family val="1"/>
        <charset val="238"/>
      </rPr>
      <t xml:space="preserve"> vsebuje:</t>
    </r>
  </si>
  <si>
    <t>•        Manometre,</t>
  </si>
  <si>
    <t>•        Odzračevalni ventil,</t>
  </si>
  <si>
    <t>•        Varnostni ventil,</t>
  </si>
  <si>
    <t>•        Ekspanzijsko posodo,</t>
  </si>
  <si>
    <t>•        Čistilni kos,</t>
  </si>
  <si>
    <t>•        Protizmrzovalno zaščito na črpalki,</t>
  </si>
  <si>
    <r>
      <rPr>
        <b/>
        <sz val="11"/>
        <rFont val="Cambria"/>
        <family val="1"/>
        <charset val="238"/>
      </rPr>
      <t>Dobava in montaža ventila s kapo za membranske tlačne</t>
    </r>
    <r>
      <rPr>
        <sz val="11"/>
        <rFont val="Cambria"/>
        <family val="1"/>
        <charset val="238"/>
      </rPr>
      <t xml:space="preserve"> raztezne posode s sledečimi karateristikami in funkcijami:
- kontrolo, vzdrževanje in zamenjavo membranskih tlačnih razteznih posod</t>
    </r>
  </si>
  <si>
    <t xml:space="preserve"> - za zaprte ogrevalne naprave po DIN 4751-2
- nazivni tlak PN 10
- maks. obratovalna temperatura 120°C
 skupaj z vsem tesnilnim in pritrdilnim materialom</t>
  </si>
  <si>
    <t>Zaporna loputa, medprirobnična, PN6/10/16, DN80, kvs 260, tesno zapiranje
kot npr. SIEMENS: VFW41.80, ali enakovredno</t>
  </si>
  <si>
    <t>Elektromotorni pogon lopute, 40 Nm, 90°, AC 230 V, 3P
kot npr. SIEMENS: SAL31.00T40 ali enakovredno</t>
  </si>
  <si>
    <t>Pomožno stikalo za pogone ventilov in loput SAX.... /SAS...../SAL.....
kot npr. SIEMENS: ASC10.51, ali enakovredno</t>
  </si>
  <si>
    <t>kot npr. GOETZE ali enakovredno tip:</t>
  </si>
  <si>
    <t>kot npr. Reflex NG35 ali enakovredno</t>
  </si>
  <si>
    <t xml:space="preserve">kot npr. CLIVET, tip WSAN-YSC4-120.4-EN-PED; EXCELLENCE ali enakovredno </t>
  </si>
  <si>
    <t>Elektromotorni pogon ventila AC/DC 24V, 0...10V, 4...20mA, 800 N, hod 20 mm, 30s
kot npr. SIEMENS: SAX61.03, ali enakovredno</t>
  </si>
  <si>
    <t>Tripotni reg. ventil PN 16, DN 65, kvs 50, prirobnični
kot npr. SIEMENS: VXF42.65-50, ali enakovredno</t>
  </si>
  <si>
    <r>
      <rPr>
        <b/>
        <sz val="11"/>
        <rFont val="Cambria"/>
        <family val="1"/>
        <charset val="238"/>
      </rPr>
      <t>Dobava in montaža  prirobničnega lovilnika nesnage</t>
    </r>
    <r>
      <rPr>
        <sz val="11"/>
        <rFont val="Cambria"/>
        <family val="1"/>
        <charset val="238"/>
      </rPr>
      <t xml:space="preserve"> nazivnega tlaka PN16, ohišje in pokrov iz sive litine, mrežica iz nerjavnega jekla A304, ter izpustom. Za temperaturno območje od 0...+120°C. dimenzij</t>
    </r>
  </si>
  <si>
    <t>kot npr. POLIX  - lovilec nesnage upoštevali navojno izvedbo</t>
  </si>
  <si>
    <t xml:space="preserve">kot npr. Hertz- Kovina ali enakovredno, tip: </t>
  </si>
  <si>
    <t>za pritrditev cevovodov. Konstrukcija je narejena na licu mesta prilagojena  stanju na objektu, vključno ves pritrdilni in montažni material.</t>
  </si>
  <si>
    <r>
      <t xml:space="preserve">Dobava in montaža črne jeklene brezšivne cevi </t>
    </r>
    <r>
      <rPr>
        <sz val="11"/>
        <rFont val="Cambria"/>
        <family val="1"/>
        <charset val="238"/>
      </rPr>
      <t xml:space="preserve">po DIN 2448/2440 iz St-37.0 po DIN1629 za nazivni tlak NP10, vključno kolena (R=1.5*d), reducirni kosi in ostalo, predhodno peskane in zaščitene s temeljno barvo, skupaj z materialom za varjenje in pritrditev </t>
    </r>
  </si>
  <si>
    <r>
      <t xml:space="preserve">Polnilno praznilna pipa 
</t>
    </r>
    <r>
      <rPr>
        <sz val="11"/>
        <rFont val="Cambria"/>
        <family val="1"/>
        <charset val="238"/>
      </rPr>
      <t>za nazivni tlak PN10, z ročico za zapiranje, vključno s spojnim in tesnilnim materialom,  ter spojnimi kosi, dimenzij, kovina</t>
    </r>
  </si>
  <si>
    <r>
      <t xml:space="preserve">Polnjenje sistema z mešanico glikol voda 30% 
</t>
    </r>
    <r>
      <rPr>
        <sz val="11"/>
        <rFont val="Cambria"/>
        <family val="1"/>
        <charset val="238"/>
      </rPr>
      <t xml:space="preserve">za primarni del, upoštevati pri vgrajeni armaturi, tesnila  </t>
    </r>
  </si>
  <si>
    <r>
      <rPr>
        <b/>
        <sz val="11"/>
        <rFont val="Cambria"/>
        <family val="1"/>
        <charset val="238"/>
      </rPr>
      <t xml:space="preserve">Barvanje  cevovodov  z  barvo, </t>
    </r>
    <r>
      <rPr>
        <sz val="11"/>
        <rFont val="Cambria"/>
        <family val="1"/>
        <charset val="238"/>
      </rPr>
      <t>odporno proti temperaturi 150°C  na  predhodno miniziranih cevovodov 2x.</t>
    </r>
  </si>
  <si>
    <r>
      <rPr>
        <b/>
        <sz val="11"/>
        <rFont val="Cambria"/>
        <family val="1"/>
        <charset val="238"/>
      </rPr>
      <t xml:space="preserve">Tlačni  preizkusi </t>
    </r>
    <r>
      <rPr>
        <sz val="11"/>
        <rFont val="Cambria"/>
        <family val="1"/>
        <charset val="238"/>
      </rPr>
      <t xml:space="preserve">tesnosti cevi  in  armatur s  tlakom min. 1.5 krat  obratovalni tlak, čas preizkusa 8 ur. Tlačni in tesnostni preizkus ter odzračevanje omrežja, skladno s standardom DIN 18380, skupaj z zapisnikom o izvedbi preizkusa, podpisanim s strani nadzornega organa 
</t>
    </r>
  </si>
  <si>
    <t>OPOMBA:</t>
  </si>
  <si>
    <t>Za tlačni preizkus se lahko uporabi samo inštrumente, kalibrirane s strani akreditiranega laboratorija!</t>
  </si>
  <si>
    <t>Pod stropom strojnice je izvedena odprtina (cca 2x2m) za vnos - iznos opreme. Odprtina je pokrita z montažno konstrukcijo, katero se pred vnosom opreme - zalogovnika V=2000L odpre.</t>
  </si>
  <si>
    <t>Ker je predvidena tudi demontaža klimatske naprave KN7, gredo skozi to odprtino tudi dovodni/odvodni kanali, tako da se odprtina ponovno zapre po montaži prezračevalnih kanalov</t>
  </si>
  <si>
    <r>
      <rPr>
        <b/>
        <sz val="11"/>
        <color indexed="8"/>
        <rFont val="Cambria"/>
        <family val="1"/>
        <charset val="238"/>
      </rPr>
      <t>Prilagoditev podesta</t>
    </r>
    <r>
      <rPr>
        <sz val="11"/>
        <color indexed="8"/>
        <rFont val="Cambria"/>
        <family val="1"/>
        <charset val="238"/>
      </rPr>
      <t xml:space="preserve"> za namestitev hladilnega agregata na strehi </t>
    </r>
  </si>
  <si>
    <t xml:space="preserve">Izdelava, dobava in montaža podpor podesta na strehi objekta, za postavitev  hladilnega agregata v obsegu :
 - privaritev ploščic za nosilce prilagojene dobavljenemu hladilnemu agregatu ter zahtevam, ki jih narekuje dobavitelj,
 - korozijska zaščita - minizranje 2x,
 - barvanje podkonstrukcije - bela barva 2x
 V ceni je zajeta tudi statična preverba dimenzioniranja glede na obtežbe in izdelava delavniških načrtov jeklene konstrukcije in izjava o lastnostih po EN 1090, izvedbeni razred EXC 2.  </t>
  </si>
  <si>
    <t>Dobava in montaža vključno s potrebno dokumentacijo (statika)</t>
  </si>
  <si>
    <r>
      <rPr>
        <b/>
        <sz val="11"/>
        <color indexed="8"/>
        <rFont val="Cambria"/>
        <family val="1"/>
        <charset val="238"/>
      </rPr>
      <t>Demontaža obstoječih stopnic za dostop do agregata (ob objektu)</t>
    </r>
    <r>
      <rPr>
        <sz val="11"/>
        <color indexed="8"/>
        <rFont val="Cambria"/>
        <family val="1"/>
        <charset val="238"/>
      </rPr>
      <t xml:space="preserve">  </t>
    </r>
  </si>
  <si>
    <t>Stopnice se odstranijo in namestijo na novo pozicijo ob zunajem robu objekta.              
V obsegu :
 - odrez stopnic, 
 - privaritev stopnic na novo pozicijo,
 - korozijska zaščita - minizranje 2x,
 - barvanje podkonstrukcije - bela barva 2x.</t>
  </si>
  <si>
    <r>
      <rPr>
        <b/>
        <sz val="11"/>
        <rFont val="Cambria"/>
        <family val="1"/>
        <charset val="238"/>
      </rPr>
      <t>Podporni in obešalni material</t>
    </r>
    <r>
      <rPr>
        <sz val="11"/>
        <rFont val="Cambria"/>
        <family val="1"/>
        <charset val="238"/>
      </rPr>
      <t xml:space="preserve"> iz predfabriciranih jeklenih pocinkanih profilov, vijačnega in pritrdilnega materiala, cevnih objemk, podpor, …
kt npr. HILTI ali enakovredno</t>
    </r>
  </si>
  <si>
    <r>
      <rPr>
        <b/>
        <sz val="11"/>
        <rFont val="Cambria"/>
        <family val="1"/>
        <charset val="238"/>
      </rPr>
      <t>Najem avtodvigala</t>
    </r>
    <r>
      <rPr>
        <sz val="11"/>
        <rFont val="Cambria"/>
        <family val="1"/>
        <charset val="238"/>
      </rPr>
      <t xml:space="preserve"> 
Dvig hladilnega agregata podkonstrukcije klimata in klimata na streho objekta. Višina cca 30m
Upoštevati ojačitve - podpora plošče proti garaži na mestih opor avtodvigala (zaželjen predogled objekta)</t>
    </r>
  </si>
  <si>
    <t>podpora stropa v garaži na mestih postavitve opornih elementov dvigala</t>
  </si>
  <si>
    <r>
      <rPr>
        <b/>
        <sz val="11"/>
        <rFont val="Cambria"/>
        <family val="1"/>
        <charset val="238"/>
      </rPr>
      <t xml:space="preserve">Izdelava  sheme  strojnih  instalacij  </t>
    </r>
    <r>
      <rPr>
        <sz val="11"/>
        <rFont val="Cambria"/>
        <family val="1"/>
        <charset val="238"/>
      </rPr>
      <t>z  navodili  za  obratovanje  vloženih  v  okvir in zaščitenih s steklom.</t>
    </r>
  </si>
  <si>
    <r>
      <rPr>
        <b/>
        <sz val="11"/>
        <rFont val="Cambria"/>
        <family val="1"/>
        <charset val="238"/>
      </rPr>
      <t>Izdelava skic in izvedenih detajlov izvajalca del,</t>
    </r>
    <r>
      <rPr>
        <sz val="11"/>
        <rFont val="Cambria"/>
        <family val="1"/>
        <charset val="238"/>
      </rPr>
      <t xml:space="preserve"> v sklopu priprave dela za izvedbo (podpiranje, obešanje, priključevanja, križanja in podobno) ter potrjevanje le-teh pri nadzoru in projektantu</t>
    </r>
  </si>
  <si>
    <t xml:space="preserve">Skupaj Hladilna in toplotna postaja </t>
  </si>
  <si>
    <t>I.</t>
  </si>
  <si>
    <t>1.6.</t>
  </si>
  <si>
    <t>1.6.1</t>
  </si>
  <si>
    <t>1.6.2</t>
  </si>
  <si>
    <t>1.6.3</t>
  </si>
  <si>
    <t>1.7.</t>
  </si>
  <si>
    <t>1.7.1</t>
  </si>
  <si>
    <t>1.7.2</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</si>
  <si>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</si>
  <si>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</si>
  <si>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</si>
  <si>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</si>
  <si>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</si>
  <si>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</si>
  <si>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</si>
  <si>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</si>
  <si>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</si>
  <si>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</si>
  <si>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</si>
  <si>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</si>
  <si>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</si>
  <si>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</si>
  <si>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</si>
  <si>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</si>
  <si>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</si>
  <si>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</si>
  <si>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</si>
  <si>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</si>
  <si>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</si>
  <si>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</si>
  <si>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</si>
  <si>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</si>
  <si>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</si>
  <si>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</si>
  <si>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</si>
  <si>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</si>
  <si>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B.</t>
  </si>
  <si>
    <t xml:space="preserve">Dobava in montaža dvoetažne klimatske naprave zunanje izvedbe </t>
  </si>
  <si>
    <t>Materiali sestavnih delov klimatske naprave:</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</si>
  <si>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</si>
  <si>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Vodni priključki grelnikov, hladilnikov in lamelnih rekuperatorjev so v notranjosti naprave.</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</si>
  <si>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</si>
  <si>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t>
  </si>
  <si>
    <t>Streha klimatske naprave za zunanjo postavitev je nameščena na klimatski napravi in sega s svojim odkapnim delom preko klimatske naprave. Izdelana je iz barvane jeklene pločevine.</t>
  </si>
  <si>
    <t>Skupni podatki naprave:</t>
  </si>
  <si>
    <t>Pretok zraka skozi napravo:</t>
  </si>
  <si>
    <t>Dovod: 22.000 m3/h</t>
  </si>
  <si>
    <t>Odvod: 22.000 m3/h</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</si>
  <si>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t>
  </si>
  <si>
    <t>Krmilno-nadzorni sistem omogoča:</t>
  </si>
  <si>
    <t>- Izbor hitrosti ventilatorjev, ki temelji na osnovi izbranega režima</t>
  </si>
  <si>
    <t>- Avtomatsko vodenje 'by-pass" žaluzije (rekuperacija hladu in toplote) ali rotacijskega regeneratorja</t>
  </si>
  <si>
    <t>- Krmiljenje pogonov ventilov/črpalk grelnika in hladilnika</t>
  </si>
  <si>
    <t>- Krmiljenje žaluzij ZUZ &amp; ZAZ</t>
  </si>
  <si>
    <t>- Krmiljenje opreme vlaženja (stopnja navlaževanja, kaluženje, ostalo) ali razvlaževanja-OPCIJA</t>
  </si>
  <si>
    <t>- Alarmiranje merjenih  parametrov (temperatura, vlaga), upravlajnje z alarmnimi mejami</t>
  </si>
  <si>
    <t>- Tedenski urnik za vodenje ventilacije, želenih temperatur in vlažnosti vtočnega zraka-OPCIJA</t>
  </si>
  <si>
    <t>- WEB strežnik in ethernet oz. ModBus, BacNet vmesnik kot standardna rešitev za oddaljeni dostop ali povezavo na CNS</t>
  </si>
  <si>
    <t>- Nočno pohlajevanje</t>
  </si>
  <si>
    <t>DOVOD</t>
  </si>
  <si>
    <t>Zaščitna havba</t>
  </si>
  <si>
    <t>Dodatek Električni pogon žaluzije NF24A</t>
  </si>
  <si>
    <t>Materiali rekuperatorja:</t>
  </si>
  <si>
    <t>Tehnični podatki za zimsko obdobje:</t>
  </si>
  <si>
    <t>Tehnični podatki za poletno obdobje:</t>
  </si>
  <si>
    <t>Bana za odvod kondenza</t>
  </si>
  <si>
    <t>Tehnični podatki:</t>
  </si>
  <si>
    <t>Materiali:</t>
  </si>
  <si>
    <t>Hladilni režim:</t>
  </si>
  <si>
    <t>Grelni režim:</t>
  </si>
  <si>
    <t>Dodatek Tripotni ventil ZMD340-25+RVAZ4-24A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</si>
  <si>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</si>
  <si>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Kabel za izenačitev potencialov za fleksibilni priključek</t>
  </si>
  <si>
    <t>Prazna sekcija</t>
  </si>
  <si>
    <t>ODVOD</t>
  </si>
  <si>
    <t xml:space="preserve">Zaščitna havba  </t>
  </si>
  <si>
    <t>Dodatna oprema</t>
  </si>
  <si>
    <t>Dodatek Streha</t>
  </si>
  <si>
    <t>kpl.</t>
  </si>
  <si>
    <t>Dodatek Bazni podstavek S125.2</t>
  </si>
  <si>
    <t>Dodatek CAV regulacija</t>
  </si>
  <si>
    <t>Dodatek Konstantna temperatura vpiha</t>
  </si>
  <si>
    <t>Regulacija</t>
  </si>
  <si>
    <t>kabelske povezave med elektrokomandno omaro in elementi,</t>
  </si>
  <si>
    <t>povprečni dolžini cca 25 m ), komplet z vsemi označbami kablov in</t>
  </si>
  <si>
    <t xml:space="preserve">označbami elementov, priklopi elementov, preizskušanje in </t>
  </si>
  <si>
    <t xml:space="preserve">Montažna elektroinstalacijska dela komplet klimat  </t>
  </si>
  <si>
    <t xml:space="preserve">Demontaža obstoječega dušilnik zvoka, z ohišjem iz pocinkane in ponovna montaža  - prestavitev </t>
  </si>
  <si>
    <t>izdelan iz pločevine z obojestranskimi kanalskimi</t>
  </si>
  <si>
    <t>profili, okvirji kulis iz poc. ploč., dušilni</t>
  </si>
  <si>
    <t>material odporen na vlago in zaščiten proti</t>
  </si>
  <si>
    <t>DZ-2V 1600x1400mm L=1600mm</t>
  </si>
  <si>
    <t>TUNE-S 1000x800</t>
  </si>
  <si>
    <t>TUNE-S 1200x800</t>
  </si>
  <si>
    <t>Dobava in montaža  dušilne lopute</t>
  </si>
  <si>
    <t>Vključno s spojnim in tesnilnim materialom</t>
  </si>
  <si>
    <t>1000x800</t>
  </si>
  <si>
    <t>1200x800</t>
  </si>
  <si>
    <t>1800x800</t>
  </si>
  <si>
    <t>Kanalski razvod</t>
  </si>
  <si>
    <t>Zračni kanali pravokotnega preseka, izdelani iz pocinkane pločevine po DIN 1946 predpisih, kompletno z loputami, pritrdilnim  in montažnim materialom ter dodatkom na odrez za nazivne velikosti daljše stranice, vključno s fazonskimi kosi</t>
  </si>
  <si>
    <t>Obešala</t>
  </si>
  <si>
    <t>Izolacija</t>
  </si>
  <si>
    <t xml:space="preserve">kanalov dovedenega /odvedenega zraka v strojnici 9N
Ustreza izdelek: Armstrong, tip AC  </t>
  </si>
  <si>
    <t>25 mm</t>
  </si>
  <si>
    <t>m2</t>
  </si>
  <si>
    <t xml:space="preserve">kanalov dovedenega zraka na prostem do objekta
Ustreza izdelek: Armstrong, tip AC  zaščitena z Al pločevino
tip AC  </t>
  </si>
  <si>
    <t>70 mm</t>
  </si>
  <si>
    <t>Zatesnenje gradbenih prebojev</t>
  </si>
  <si>
    <t>dim 980x600mm</t>
  </si>
  <si>
    <t>Zapora  gradbene odprtine 2x2m na strehi</t>
  </si>
  <si>
    <t>Zapora odpritine  s toplotno izolacijo ter oojestransko tesnenje   gradbene odprtine   s tesnilno maso med prehodi skozi gradbeno konstrukcijo - streho na mestu, kjer je bila montažna odprtina. Odprtino cca 2x2m se pred zamakanjem zaščiti  s streho iz AL pločevine v celoti. Vertikalne kanale, se zaščiti z npr.Sika folijo</t>
  </si>
  <si>
    <t>Izdelava , dobava in montaža podesta na strehi 
AxB= 8m x10m višine H=0,50 m, za postavitev klimatske naprave  enot ventilacije in drugih zunanjih enot  za tehnološke potrebe; v obsegu primarni nosilci, sekundarni nosilci in mrežasta pohodna pločevina; po shemi. Vsa potrebni material in delo,  obdelano s primarno in zaključno obdelavo; vse vroče cinkano. V ceni je zajeta tudi statična preverba dimenzioniranja glede na obtežbe in izdelava delavniških načrtov jeklene konstrukcije in izjava o lastnostih po EN 1090, izvedbeni razred EXC 2.  Delavniške risbe pregleda in potrdi odgovorni projektant konstrukcije objekta. Antikorozijska zaščita konstrukcije je vroče cinkanje. Elementi celotne konstrukcije  so naslednji:
- prečne povezave,  
- vzdolžne povezave,
- sekundarni nosilci,
- pohodna rešetka 5m x2,2m.</t>
  </si>
  <si>
    <t>zraka, vključno s pritrdilnim materialom</t>
  </si>
  <si>
    <t>DL f 300</t>
  </si>
  <si>
    <t xml:space="preserve"> -         profili: aluminium painted</t>
  </si>
  <si>
    <t xml:space="preserve"> -         vogalniki: Nylon</t>
  </si>
  <si>
    <t xml:space="preserve"> -         notranji plašč: ZnAlMg zaščita</t>
  </si>
  <si>
    <t xml:space="preserve"> -         dno: ZnAlMg zaščita</t>
  </si>
  <si>
    <t xml:space="preserve"> -         vodila: ZnAlMg zaščita</t>
  </si>
  <si>
    <t xml:space="preserve"> -         izolacija: Mineralna volna 100kg/m3</t>
  </si>
  <si>
    <t xml:space="preserve"> -         debelina pokrova: 50 mm</t>
  </si>
  <si>
    <t xml:space="preserve">Mehanske lastnosti ohišja klimatske naprave po EN 1886 so naslednje: </t>
  </si>
  <si>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</si>
  <si>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</si>
  <si>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</si>
  <si>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</si>
  <si>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</si>
  <si>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</si>
  <si>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</si>
  <si>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</si>
  <si>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</si>
  <si>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Diagonalno vgrajen ploščni rekuperator s temperaturnim učinkom vračanja odpadne toplote nad 73% pri razmerju masnih pretokov 1:1.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</si>
  <si>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 xml:space="preserve"> -         satovje: Aluminij</t>
  </si>
  <si>
    <t xml:space="preserve"> -         okvir: Aluminij</t>
  </si>
  <si>
    <t xml:space="preserve"> -         stanje dovodnega zraka pred enoto: -13,00°C/90,0% r.vl.</t>
  </si>
  <si>
    <t xml:space="preserve"> -         stanje dovodnega zraka za enoto: 16,70°C/9,0% r.vl.</t>
  </si>
  <si>
    <t xml:space="preserve"> -         stanje dovodnega zraka pred enoto: 33,00°C/40,0% r.vl.</t>
  </si>
  <si>
    <t xml:space="preserve"> -         stanje dovodnega zraka za enoto: 27,60°C/55,0% r.vl.</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</si>
  <si>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</si>
  <si>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 xml:space="preserve"> -         Pretok zraka: 22.000 m3/h,</t>
  </si>
  <si>
    <t xml:space="preserve"> -         Število ventilatorjev: 3,</t>
  </si>
  <si>
    <t>Vodni hladilnik / grelnik z notranjimi priključki je sestavljen iz okvira, lamelnega paketa, zbiralnih cevi z navojnimi priključki po ISO R7, nameščenimi v notranjosti ohišja,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</si>
  <si>
    <t>-         okvir: Nerjaveča pločevina 304</t>
  </si>
  <si>
    <t>-         cevi: baker</t>
  </si>
  <si>
    <t xml:space="preserve">-         lamele: Aluminij </t>
  </si>
  <si>
    <t>-         zbiralna cev: baker</t>
  </si>
  <si>
    <t xml:space="preserve"> -         hladilna tekočina: Etilenglikol, koncentracija 30%</t>
  </si>
  <si>
    <t xml:space="preserve"> -         temperaturni režim tekočine: 9,00/14,00°C </t>
  </si>
  <si>
    <t xml:space="preserve"> -         padec tlaka na strani tekočine: 29,96 kPa</t>
  </si>
  <si>
    <t xml:space="preserve"> -         temperatura pred hladilnikom: 28°C/55%</t>
  </si>
  <si>
    <t xml:space="preserve"> -         temperatura za hladilnikom: 20°C/84%</t>
  </si>
  <si>
    <t xml:space="preserve"> -         3-p mešalni ventil z elektromotornim pogonom, Kvs = 22,08</t>
  </si>
  <si>
    <t xml:space="preserve"> -         grelna tekočina: Etilenglikol, koncentracija 30%</t>
  </si>
  <si>
    <t xml:space="preserve"> -         temperaturni režim tekočine: 43,00/38°C</t>
  </si>
  <si>
    <t xml:space="preserve"> -         padec tlaka na strani tekočine: 27,47 kPa</t>
  </si>
  <si>
    <t xml:space="preserve"> -         3-p mešalni ventil z elektromotornim pogonom, Kvs = 23,95</t>
  </si>
  <si>
    <t>-         protizmrzovalni termostat grelnika</t>
  </si>
  <si>
    <t>Vrečasti filter s filtracijo Coarse 70% po ISO 16890 ( M5 ), dolžine vreč 360 mm, vgrajen v fiksen okvir iz jeklene pocinkane ali nerjaveče pločevine. Filter se poslužuje z umazane strani preko prazne enote s posluževalnimi vrati.</t>
  </si>
  <si>
    <r>
      <rPr>
        <b/>
        <sz val="11"/>
        <rFont val="Cambria"/>
        <family val="1"/>
        <charset val="238"/>
      </rPr>
      <t>Montažna elektroinstalacijska dela v obsegu</t>
    </r>
    <r>
      <rPr>
        <sz val="11"/>
        <rFont val="Cambria"/>
        <family val="1"/>
        <charset val="238"/>
      </rPr>
      <t>:</t>
    </r>
  </si>
  <si>
    <r>
      <t xml:space="preserve">odrgnenju </t>
    </r>
    <r>
      <rPr>
        <b/>
        <sz val="11"/>
        <rFont val="Cambria"/>
        <family val="1"/>
        <charset val="238"/>
      </rPr>
      <t>Upoštevati novi obešalni material</t>
    </r>
  </si>
  <si>
    <r>
      <rPr>
        <b/>
        <sz val="11"/>
        <rFont val="Cambria"/>
        <family val="1"/>
        <charset val="238"/>
      </rPr>
      <t xml:space="preserve">Kanalska povezav  - priklop </t>
    </r>
    <r>
      <rPr>
        <sz val="11"/>
        <rFont val="Cambria"/>
        <family val="1"/>
        <charset val="238"/>
      </rPr>
      <t>na obstoječi</t>
    </r>
    <r>
      <rPr>
        <b/>
        <sz val="11"/>
        <rFont val="Cambria"/>
        <family val="1"/>
        <charset val="238"/>
      </rPr>
      <t xml:space="preserve">  </t>
    </r>
    <r>
      <rPr>
        <sz val="11"/>
        <rFont val="Cambria"/>
        <family val="1"/>
        <charset val="238"/>
      </rPr>
      <t>razvod  pod stropom strojnice 9N</t>
    </r>
  </si>
  <si>
    <r>
      <t>Demontaža odvodne ventilatorske enote</t>
    </r>
    <r>
      <rPr>
        <sz val="11"/>
        <rFont val="Cambria"/>
        <family val="1"/>
        <charset val="238"/>
      </rPr>
      <t xml:space="preserve">
Demontaža prezračevalne enote iz strojnice 9N z odvozom na stalno deponijo  Odvod iz WC-jev</t>
    </r>
  </si>
  <si>
    <r>
      <t>Demontaža odvodne ventilatorske enote</t>
    </r>
    <r>
      <rPr>
        <sz val="11"/>
        <rFont val="Cambria"/>
        <family val="1"/>
        <charset val="238"/>
      </rPr>
      <t xml:space="preserve">
Demontaža prezračevalne enote iz strojnice 9N z odvozom na stalno deponijo  Odvod iz jedra</t>
    </r>
  </si>
  <si>
    <r>
      <rPr>
        <b/>
        <sz val="11"/>
        <color rgb="FF000000"/>
        <rFont val="Cambria"/>
        <family val="1"/>
        <charset val="238"/>
      </rPr>
      <t>Dobava in montaža podesta</t>
    </r>
    <r>
      <rPr>
        <sz val="11"/>
        <color rgb="FF000000"/>
        <rFont val="Cambria"/>
        <family val="1"/>
        <charset val="238"/>
      </rPr>
      <t xml:space="preserve"> za namestitev prezračevalne naprave na strehi </t>
    </r>
  </si>
  <si>
    <r>
      <rPr>
        <b/>
        <sz val="11"/>
        <rFont val="Cambria"/>
        <family val="1"/>
        <charset val="238"/>
      </rPr>
      <t xml:space="preserve">Napisne ploščice </t>
    </r>
    <r>
      <rPr>
        <sz val="11"/>
        <rFont val="Cambria"/>
        <family val="1"/>
        <charset val="238"/>
      </rPr>
      <t xml:space="preserve">
in označtitev smeri pretokov</t>
    </r>
  </si>
  <si>
    <r>
      <rPr>
        <b/>
        <sz val="11"/>
        <rFont val="Cambria"/>
        <family val="1"/>
        <charset val="238"/>
      </rPr>
      <t xml:space="preserve">Funkcijska shema, </t>
    </r>
    <r>
      <rPr>
        <sz val="11"/>
        <rFont val="Cambria"/>
        <family val="1"/>
        <charset val="238"/>
      </rPr>
      <t>vložena v okvir in zaščitena s steklom, skupaj s pritrdilnim materialom</t>
    </r>
  </si>
  <si>
    <r>
      <rPr>
        <b/>
        <sz val="11"/>
        <rFont val="Cambria"/>
        <family val="1"/>
        <charset val="238"/>
      </rPr>
      <t xml:space="preserve">Volumska nastavitev distribucijskih elementov </t>
    </r>
    <r>
      <rPr>
        <sz val="11"/>
        <rFont val="Cambria"/>
        <family val="1"/>
        <charset val="238"/>
      </rPr>
      <t>za  prezračevalne naprave  in pripadajoče distribucijske elemente</t>
    </r>
  </si>
  <si>
    <t xml:space="preserve"> -         zunanji plašč: ZnAlMg zaščita</t>
  </si>
  <si>
    <t>Vrečasti filter s filtracijo ePM2.5 70% po ISO 16890 (F7), dolžine vreč 500 mm, vgrajen v fiksen okvir iz jeklene pocinkane ali nerjaveče pločevine. Filter se poslužuje z umazane strani preko prazne enote s posluževalnimi vrati.</t>
  </si>
  <si>
    <t xml:space="preserve">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</si>
  <si>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pretok s signalom znižanja glede na zaprtost ERP
- temperaturna regulacija na konstantno temperaturo vpiha                                                                                                                                                                                                                                                                                                                                                                        
- prosto hlajenje
- nočno hlajenje                                                                                          
- delovanje po tedenskem urniku                                                         
- spremljanje električne porabe ventilatorjev dnevno, tedensko, mesečno, letno in za obdobje 3 let
- vgrajen WEB server za povezavo na računalnik in dostop preko Cloud-a                                                                                                        
- ModBUS vmesnik
Posluževalni zaslon je 7'' barvni grafični zaslon z besedilnimi informacijami v slovenskem jeziku in omogoča spremljanje vseh parametrov klimata ter ima grafični prikaz funkcionalne sheme klimata s parametri v realnem času</t>
  </si>
  <si>
    <r>
      <t xml:space="preserve">kot npr. proizvajalec: </t>
    </r>
    <r>
      <rPr>
        <b/>
        <sz val="11"/>
        <rFont val="Cambria"/>
        <family val="1"/>
        <charset val="238"/>
      </rPr>
      <t xml:space="preserve">Systemair Slovenija, </t>
    </r>
    <r>
      <rPr>
        <sz val="11"/>
        <rFont val="Cambria"/>
        <family val="1"/>
        <charset val="238"/>
      </rPr>
      <t xml:space="preserve">Tip: KA HSO-7-4-D-R-50F-TB2-L2 </t>
    </r>
  </si>
  <si>
    <t>napajanimi iz elektrokomandne omare, (vsi kabelski izpusti v</t>
  </si>
  <si>
    <t xml:space="preserve">spuščanje v pogon, komplet predajna dokumentacija (meritve, </t>
  </si>
  <si>
    <t>Atesti, Zapisniki o preizkusu in prvem zagonu, navodila za vzdrževanje in obratovanje, … ), projektna dokumentacija</t>
  </si>
  <si>
    <r>
      <rPr>
        <b/>
        <sz val="11"/>
        <rFont val="Cambria"/>
        <family val="1"/>
        <charset val="238"/>
      </rPr>
      <t xml:space="preserve">Dobava in montaža regulacijske žaluzije </t>
    </r>
    <r>
      <rPr>
        <sz val="11"/>
        <rFont val="Cambria"/>
        <family val="1"/>
        <charset val="238"/>
      </rPr>
      <t xml:space="preserve">zraka vključno z  nastavitev količine pretoka zraka, sestavljene iz ohišja in lamele iz pocinkane pločevine ter mehanizma za nastavljanje kota lamel, kot npr. Systemair </t>
    </r>
  </si>
  <si>
    <t>2.4.</t>
  </si>
  <si>
    <t>2.5.</t>
  </si>
  <si>
    <t>2.6.</t>
  </si>
  <si>
    <t>2.7.</t>
  </si>
  <si>
    <t>2.8.</t>
  </si>
  <si>
    <t>za vodoravno, poševni in navpično pritrditev kanalov na gradbeno ali drugo vrsto konstrukcije. Izvedba obešal je iz pocinkane perforirane pločevine in sintetične gume  – dušenje zvoka 17 dB(A), navojne palice s temeljno ploščo ali temeljnim profilom, kovinske vložke, vijake z maticami, drsne in fiksne podpore. Vsa obešala se izvede po smernicah za montažo in preprečevanje prenosa hrupa na gradbeno konstrukcijo za kanale naslednjih dimenzij in kvadratur!</t>
  </si>
  <si>
    <t>2.9.</t>
  </si>
  <si>
    <t>2.10.</t>
  </si>
  <si>
    <r>
      <t xml:space="preserve">Demontaža prezračevalnih kanalov  </t>
    </r>
    <r>
      <rPr>
        <sz val="11"/>
        <rFont val="Cambria"/>
        <family val="1"/>
        <charset val="238"/>
      </rPr>
      <t xml:space="preserve"> 
Demontaža prezračevalnih kanalov z odvozom na stalno deponijo. Vključno z izolacijo in obešalnim materialom</t>
    </r>
  </si>
  <si>
    <t>2.11.</t>
  </si>
  <si>
    <r>
      <t>Demontaža dovodne klimatske naprave</t>
    </r>
    <r>
      <rPr>
        <sz val="11"/>
        <rFont val="Cambria"/>
        <family val="1"/>
        <charset val="238"/>
      </rPr>
      <t xml:space="preserve">
Demontaža klimatske dovodne naprave vključno z glikolno rekuperacijo, razrez naprave v strojnici na manjše dele, da je možen dvig z dvigalom preko lopute v stropu, ki je dim 2x2m strojnice 9N. Odvoz naprave na stalno deponijo.  </t>
    </r>
  </si>
  <si>
    <t xml:space="preserve">Obojestransko tesnenje gradbenih prebojev izdelano iz pokrova iz pocinkane pločevine ter 20cm izolacije iz kamene volne obstoječi odvod iz WC-jev in jedra </t>
  </si>
  <si>
    <r>
      <rPr>
        <b/>
        <sz val="11"/>
        <rFont val="Cambria"/>
        <family val="1"/>
        <charset val="238"/>
      </rPr>
      <t>Ureguliranje sistemov prezračevanja s strani serviserja klimatske naprave</t>
    </r>
    <r>
      <rPr>
        <sz val="11"/>
        <rFont val="Cambria"/>
        <family val="1"/>
        <charset val="238"/>
      </rPr>
      <t>, klimatizacije in hlajenja po potrjenih obratovalnih protokolih (do 5 režimov) objekta. Obratovalni pogoji v objektu so zelo spremenljivi (toplotne obremenitve zaradi tehnoloških izvorov, spremenljivo število ljudi, itd), zato je potrebno ureguliranje in sinhronizacijo delovanja naprav opraviti pri vsaj treh realno pričakovanih modelnih obremenitvah objekta.</t>
    </r>
  </si>
  <si>
    <t>Dobava in montaža vključno s potrebno dokumentacijo (PZI statika) glede na dejansko dobavljeno klimatsko napravo</t>
  </si>
  <si>
    <t>2.19.</t>
  </si>
  <si>
    <t>2.18.</t>
  </si>
  <si>
    <t>2.17.</t>
  </si>
  <si>
    <t>2.16.</t>
  </si>
  <si>
    <t>2.14.</t>
  </si>
  <si>
    <t>2.13.</t>
  </si>
  <si>
    <t>2.12.</t>
  </si>
  <si>
    <t>2.20.</t>
  </si>
  <si>
    <r>
      <rPr>
        <b/>
        <sz val="11"/>
        <rFont val="Cambria"/>
        <family val="1"/>
        <charset val="238"/>
      </rPr>
      <t xml:space="preserve">Meritve </t>
    </r>
    <r>
      <rPr>
        <sz val="11"/>
        <rFont val="Cambria"/>
        <family val="1"/>
        <charset val="238"/>
      </rPr>
      <t xml:space="preserve">
količin zraka, temperature, šumnosti in nadtlakov v prostorih. Poročilo o meritvah in nastavitvah pretokov zraka</t>
    </r>
  </si>
  <si>
    <t>2.21.</t>
  </si>
  <si>
    <t>2.22.</t>
  </si>
  <si>
    <t xml:space="preserve">Skupaj Prezračevanje </t>
  </si>
  <si>
    <t xml:space="preserve">Avtomatika nove hladilne strojnice </t>
  </si>
  <si>
    <t>Temperaturno tipalo - zunanje, LG-Ni 1000
SIEMENS: QAC22</t>
  </si>
  <si>
    <t>Potopno tipalo NI 1000, L=100mm, brez zaščitne tulke, -30...130 °C
SIEMENS: QAE2121.010</t>
  </si>
  <si>
    <t>Zaščitna tulka, L=100mm, zun. 1/2, ponikljana medenina, fi 7mm
SIEMENS: ALT-SB100</t>
  </si>
  <si>
    <t>Zalogovnik</t>
  </si>
  <si>
    <t>Kabelsko temp. tipalo, LG-Ni1000, 2m dolž. -25..+95°C
SIEMENS: QAP22</t>
  </si>
  <si>
    <t>Zaščitna tulka, L=280mm, zun. 1/2, ponikljana medenina
SIEMENS: ALT-SB280</t>
  </si>
  <si>
    <t>Priključno ohišje
SIEMENS: RAK-H-M</t>
  </si>
  <si>
    <t>DDC AI 20 DI 13 AO 1 DO 22</t>
  </si>
  <si>
    <t>CPU modul - do 100 podatkovnih točk, ethernet, BacNet protokol, MODBUS
SIEMENS: PXC7.E400S</t>
  </si>
  <si>
    <t>Naslovni ključki: 1-24 + Reset
SIEMENS: TXA1.K24</t>
  </si>
  <si>
    <t>Napajalni modul 24VDC, 1.2A
SIEMENS: TXS1.12F10</t>
  </si>
  <si>
    <t>Univerzalni vhodno - izhodni modul, 8 I/O (DI, AI, AO)
SIEMENS: TXM1.8U</t>
  </si>
  <si>
    <t>Digitalni vhodni modul, 16 DI
SIEMENS: TXM1.16D</t>
  </si>
  <si>
    <t>Digitalni vhodni modul, 8 DI
SIEMENS: TXM1.8D</t>
  </si>
  <si>
    <t>Razširitveni modul 8 Triac izhodov, 24V AC
SIEMENS: TXM1.8T</t>
  </si>
  <si>
    <t>10 inch Widescreen HMI-Touchpanel Green Series GL100E
KINCO: KIH-10-GL100E</t>
  </si>
  <si>
    <t>5-portni ethernet switch za montažo na DIN letev, napajanje 12-48VDC oz. 18-30VAC
MOXA: EDS-205</t>
  </si>
  <si>
    <t>Elektro komandna omara, komplet ožičena z vsemi zaščitnimi elementi, vključno z montažo</t>
  </si>
  <si>
    <t>C.</t>
  </si>
  <si>
    <t>3.1.</t>
  </si>
  <si>
    <t>3.2.</t>
  </si>
  <si>
    <t>3.3.</t>
  </si>
  <si>
    <t>3.1.1.</t>
  </si>
  <si>
    <t>3.1.2.</t>
  </si>
  <si>
    <t>3.1.3.</t>
  </si>
  <si>
    <t>3.2.1.</t>
  </si>
  <si>
    <t>3.2.2.</t>
  </si>
  <si>
    <t>3.2.3.</t>
  </si>
  <si>
    <t>3.3.1.</t>
  </si>
  <si>
    <t>3.3.2.</t>
  </si>
  <si>
    <t>3.3.3.</t>
  </si>
  <si>
    <t>3.3.4.</t>
  </si>
  <si>
    <t>3.3.5.</t>
  </si>
  <si>
    <t>3.3.6.</t>
  </si>
  <si>
    <t>3.3.7.</t>
  </si>
  <si>
    <t>3.3.8.</t>
  </si>
  <si>
    <t>3.3.9.</t>
  </si>
  <si>
    <t>3.3.10.</t>
  </si>
  <si>
    <t>3.3.11.</t>
  </si>
  <si>
    <t>3.3.12.</t>
  </si>
  <si>
    <t>3.3.13.</t>
  </si>
  <si>
    <t>3.3.14</t>
  </si>
  <si>
    <t>- kabliranje izven topolotne postaje je predmet popisa splošne elektrike</t>
  </si>
  <si>
    <t>Kabliranje do 20m, znotraj hladilne strojnice po obstoječih kabelskih policah, montaža EKO, priklop, brez energetskega dovodnega kabla
OPOMBA: 
- v primeru bistvenega odstopanja od predvidenih dolžin se razlika obračuna po dejanskih vgrajenih dolžinah na objektu</t>
  </si>
  <si>
    <t xml:space="preserve">STORITEV v naslednjem obsegu:
Storitve zajema:
- integracijo reverzibilne toplotne črpalke, 2 kom. 
- določitev relevantnih podatkovnih točk (do 30 kom)
- kontrola prenosa podatkov
- predajni zapisnik
</t>
  </si>
  <si>
    <t>OPOMBA: Naprava mora biti dobavljena z možnostjo MODBUS ali BACnet</t>
  </si>
  <si>
    <t>STORITEV DDC  vključuje:
- montažo periferne opreme, razen ventilov in tipal v cevovode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t>
  </si>
  <si>
    <t>Naročnik zagotovi priklop na Etherent in proste IP naslove</t>
  </si>
  <si>
    <t xml:space="preserve">OPOMBA:
- krmilje nove hladilne strojnice je dimenzionirano tako, da se lahko nadgradi s CNS sistemom proizvajalca Siemens Desigo CC
- Krmilna in regulacijska oprema v popisu del je proizvajalca Siemens (oznaka SBT). Uporabi se komunikacijski protokol je BACNet na TCP/IP. Krmilna oprema mora obvezno zagotavljati BACnet profil B-BC. Ponudnik mora poskrbeti, da so dobavljene naprave opremljene s potrebnimi opcijami navedene komunikacije. Investitor oz. njegova informacijska služba mora zagotoviti komunikacijski kabel do najbližjega komunikacijskega vozlišča in proste IP naslove. 
Za naprave je predvideno krmilje modularne zasnove, z ustreznim za številom signalov po strojni shemi:
- za tipanje temperature na ključnih mestih
- za vodenje cirkulacijskih črpalk (sprostitev delovanja, detekcija napake) in MODBUS komunikacija
- za vodenje regulacijskih ventilov (vodenje z zveznim signalom 0...10V)
Projektantski popis predvideva kabliranje, priklope kablov v THP in meritve. Inženirske storitve na nivoju krmilja predvidevajo izdelavo programa za krmilnik, instalacijo programske opreme, nalaganje programa, testiranje in preizkusni zagon. </t>
  </si>
  <si>
    <t>3.4.</t>
  </si>
  <si>
    <t>Skupaj Regulacija</t>
  </si>
  <si>
    <t>SKUPAJ</t>
  </si>
  <si>
    <t>Izdelava projekta PZI za postopno migracijo CNS sistema na nov sistem</t>
  </si>
  <si>
    <t>Projekt zajema: 
- klimatske naprave 6 (W1, W2, W3, W4, W5, WR)
- prezračevalne naprave (W6, G1, G2, G3, T1, WHT1, WHT2)
- toplotno postajo
- hidroforno postajo
- črpališče odpadnih vod 1,2</t>
  </si>
  <si>
    <t xml:space="preserve">Storitev vključuje:
- posnetek obstoječega stanja s predlogom za racionalno sanacijo sistema
Izdelavo PZI dokumentacije, ki vključuje:
- dimenzioniranje in popis materiala in del
- enopolne in tokovne sheme
- funkcionalne sheme
- izgled stikalnih omar
- topologija (shema za vključitev v centralni nadzorni sistem)
</t>
  </si>
  <si>
    <t>- predstavitev in predajo projekta</t>
  </si>
  <si>
    <t>II.</t>
  </si>
  <si>
    <t>III.</t>
  </si>
  <si>
    <t>Št. JN: 403/23-0100</t>
  </si>
  <si>
    <t xml:space="preserve">Zamenjava taljivih varovalčnih vložkov v NN plošči v kleti objekta </t>
  </si>
  <si>
    <t>Talilni vložek NV NV/NH NV3 355A gL/gG 500V ETI [004186223]</t>
  </si>
  <si>
    <t xml:space="preserve">Električne meritve glede ustreznosti obstoječega dovodnega kabla oz. žil </t>
  </si>
  <si>
    <t>Priklop obstoječega kabla na novo napravo - toplotno črpalko z vsem veznim in pritrdilnim materialom</t>
  </si>
  <si>
    <t>Ozemljitev naprave na obstoječ ozemljitveni valjanec na strehi skupaj z vsem veznim in pritrditvenim materialom
Vijačni ali varjeni spoj na opremo</t>
  </si>
  <si>
    <t>Preureditev oz. dograditev obstoječega el. razdelilnika RK-N7</t>
  </si>
  <si>
    <t>Varovalčni ločilnik 00 M8 160A 3 polni + 3x Taljivi vložek NV 00.400V/40A gG</t>
  </si>
  <si>
    <t>Vodnik PF-Y (H07V-K) rumeno-zelen, 25 mm²</t>
  </si>
  <si>
    <t>Dobava in montaža NIK kanala 25x10 mm, komplet z vsem spojnim in montažnim materialom</t>
  </si>
  <si>
    <t>Dobava in montaža instalacijskih cev fi 10 mm s pripadajočimi objemkami</t>
  </si>
  <si>
    <t>Dobava in montaža Vodnik FTP cat 6E, položenega  v  instalacijskem kanalu, kabelski polici ali cevi</t>
  </si>
  <si>
    <t>Priklop FTP kabla  v obstoječem komunikacijskem vozlišču v kleti</t>
  </si>
  <si>
    <t>Priklop FTP kabla v CNS omari + 3x naprava</t>
  </si>
  <si>
    <t>*</t>
  </si>
  <si>
    <t xml:space="preserve">Napajanje hladilne in toplotne postaje
</t>
  </si>
  <si>
    <t>Napajanje prezračevalne naprave</t>
  </si>
  <si>
    <t>Skupaj Napajanje prezračevalne naprave:</t>
  </si>
  <si>
    <t>Skupaj Napajanje hladilne in toplotne postaje</t>
  </si>
  <si>
    <t>* v primeru neustreznosti kabla 
Nov dovodni kabel RVK 4x150mm2 položen po obstoječi trasi po obstoječih kabelskih policah, ocenjeno 90m</t>
  </si>
  <si>
    <t xml:space="preserve">* v primeru prekratkega kabla
Podaljšanje vodnikov / žil 3x150mm2 + 1x185mm2 + vodotesen spoj </t>
  </si>
  <si>
    <t>ura</t>
  </si>
  <si>
    <t>Kabel RVK 5x10mm2 položen na kabelsko polico</t>
  </si>
  <si>
    <t>Kabelska polica PK100 + pritrdilni material</t>
  </si>
  <si>
    <t>Priklop kabla na novo napravo - prezr. napravo  z vsem veznim in pritrdilnim materialom</t>
  </si>
  <si>
    <t>Vezni in pritrdilni material</t>
  </si>
  <si>
    <t>Drobni material</t>
  </si>
  <si>
    <t>Prenapetosni odvodniki za TN-C-S sistem + predvarovalka 3x100A</t>
  </si>
  <si>
    <t>Komunikacijska povezava za potrebe CNS</t>
  </si>
  <si>
    <t>Skupaj Komunikacijska povezava za potrebe CNS</t>
  </si>
  <si>
    <t>3.5.</t>
  </si>
  <si>
    <t>3.6.</t>
  </si>
  <si>
    <t>3.7.</t>
  </si>
  <si>
    <t>Dobava in montaža perforirane kabelske police PK 50, komplet z vsem spojnim in montažnim materialom</t>
  </si>
  <si>
    <t>D.</t>
  </si>
  <si>
    <t>Demontaža, prevezave</t>
  </si>
  <si>
    <t>Skupaj Demontaža, prevezave</t>
  </si>
  <si>
    <t>4.1.</t>
  </si>
  <si>
    <t>4.2.</t>
  </si>
  <si>
    <t xml:space="preserve">Demontaža in režijska dela kot so:  
 - pregled obstoječih električnih instalacij in izdelava načrta in terminskega plana odklopov posameznih segmentov in posameznih elementov električnih instalacij  
 - demontaža električnih elementov in deponiranje na skladiščno deponijo skladno z dogovorom investitorja (razdalja do deponije do 10km) </t>
  </si>
  <si>
    <t>Prevezave obstoječih napajalnih in signalnih kablov v novo el. omaro ter prestavitve obstoječih priključkov na nove lokacije
(za potrebe preureditve omare za napajanje prezračevalne naprave)</t>
  </si>
  <si>
    <t>VZDRŽEVANJE</t>
  </si>
  <si>
    <t>Servisna ura za neplanirane servise oz. posege, vključno z evetualnimi transportnimi stroški (Čas serviserja na poti se ne všteva v čas izvajanja storitve. Rezervni deli in drobni material se obračunajo po rednem ceniku izvajalca ob upoštevanju eventualnega popusta.)</t>
  </si>
  <si>
    <t>IV.</t>
  </si>
  <si>
    <t>OPOMBE</t>
  </si>
  <si>
    <t>Vzdrževanje obeh hladilnih agregatov v 5-letnem obdobju</t>
  </si>
  <si>
    <t>Skupaj Vzdrževanje obeh hladilnih agregatov v 5-letnem obdobju</t>
  </si>
  <si>
    <t>Zračno hlajen visoko učinkovit HA/TČ, kompaktne izvedbe za zunanjo postavitev z EKOLOŠKIM hladivom nove generacije R32. Sestavljen iz naslednjih komponent:</t>
  </si>
  <si>
    <t>- št. hermetičnih scroll kompresorjev 4</t>
  </si>
  <si>
    <t>teža bremena 2900kg</t>
  </si>
  <si>
    <r>
      <rPr>
        <b/>
        <sz val="11"/>
        <rFont val="Cambria"/>
        <family val="1"/>
        <charset val="238"/>
      </rPr>
      <t xml:space="preserve">Demontaža hladilnega agregata </t>
    </r>
    <r>
      <rPr>
        <sz val="11"/>
        <rFont val="Cambria"/>
        <family val="1"/>
        <charset val="238"/>
      </rPr>
      <t xml:space="preserve">vključno s  cevno povezavo, izolacijo  ter armaturo z odvozom na stalno deponijo (potrdilo s strani deponije), s predajo poročila in certifikata o oddaji in ekološki razgradnji hladilnega agregata, vklučno z zajemom hladilnega plina.   </t>
    </r>
  </si>
  <si>
    <t>poskusno obratovanje traja 72 ur</t>
  </si>
  <si>
    <t>V postavkah za redni servis hladilnih agregatov (spomladanski oz. jesenski) je potrebno v ceni upoštevati tudi morebitne rezervne dele in drobni material, ki so potrebni za izvedbo servisa (razen potrošnega materiala, ki se obračuna posebej).</t>
  </si>
  <si>
    <t>Redni servis hladilnega agregata (2x), komplet s pripadajočimi obrabljivimi rezervni deli in drobnim materialom - spomladanski servis</t>
  </si>
  <si>
    <t>Redni servis hladilnega agregata (2x), komplet s pripadajočimi obrabljivimi rezervni deli in drobnim materialom - jesenski servis</t>
  </si>
  <si>
    <r>
      <t xml:space="preserve">Popust na redni cenik rezervnih delov in drobnega materiala v okviru vzdrževanja </t>
    </r>
    <r>
      <rPr>
        <sz val="11"/>
        <rFont val="Cambria"/>
        <family val="1"/>
        <charset val="238"/>
      </rPr>
      <t>(za neplanirane servise in posege):</t>
    </r>
  </si>
  <si>
    <t>DOKUMENTACIJA</t>
  </si>
  <si>
    <t>Dokumentacija</t>
  </si>
  <si>
    <t>Skupaj Dokumentacija</t>
  </si>
  <si>
    <r>
      <t xml:space="preserve">OPOMBE
Pri izdelavi ponudbe na podlagi predmetnega popisa je potrebno v ceni posamezne enote ali sistema navedenega v popisu </t>
    </r>
    <r>
      <rPr>
        <u/>
        <sz val="10"/>
        <rFont val="Cambria"/>
        <family val="1"/>
        <charset val="238"/>
      </rPr>
      <t>upoštevati</t>
    </r>
    <r>
      <rPr>
        <sz val="10"/>
        <rFont val="Cambria"/>
        <family val="1"/>
        <charset val="238"/>
      </rPr>
      <t>:
a) 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b)Pripravo dokumentacije skladno s Pravilnikom o gradbenih proizvodih, ki jo izvajalec pred montažo preda nadzornemu organu (atesti, izjave o skladnosti, CE certifikati, tehnična soglasja…).
c) 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
d) Zaščito vgrajenega materiala na objektu proti poškodbam nastalim zaradi izvajanja gradbenih ali ostalih del po vgradnji materiala.
e) Pripravo dokumentacije o ustrezni montaži elementov ali naprav z zapisniki o kontroli električnih in cevnih povezav posamezne naprave ali zagonu naprav s strani za to pooblaščene organizacije ali proizvajalca, če je to potrebno.
f) Meritve mikroklime za letno in zimsko obratovanje ter izdaja potrdila o izpolnjevanju projektnih zahtev s strani pooblaščene organizacije.
g) Ureguliranje vseh  razvodov z nastavitvijo regulacijskih elementov na posameznem končnem elementu in v sistemu, izvedbo meritev pretokov ter pridobitev zapisnika o uravnovešenju sistemov.
i) Zagon in kontrola posameznega sistema v celoti ter izdelava zapisnika o funkcionalnosti sistema.
j) Izdelava funkcionalnih shem posameznih sistemov v okvirju, nameščena na steno, skupaj z navodili za uporabo posameznega sistema.
k) Uvajanje upravljavca sistemov, poučevanje uporabnika, šolanje ter pomoč v prvem letu obratovanja.</t>
    </r>
  </si>
  <si>
    <t>2.15.</t>
  </si>
  <si>
    <r>
      <t xml:space="preserve">Pri izdelavi ponudbe na podlagi predmetnega popisa je potrebno v ceni </t>
    </r>
    <r>
      <rPr>
        <u/>
        <sz val="11"/>
        <rFont val="Cambria"/>
        <family val="1"/>
        <charset val="238"/>
      </rPr>
      <t>upoštevati</t>
    </r>
    <r>
      <rPr>
        <sz val="11"/>
        <rFont val="Cambria"/>
        <family val="1"/>
        <charset val="238"/>
      </rPr>
      <t>:
a) Izdelava skic in izvedenih detajlov izvajalca del, v sklopu priprave dela za izvedbo (podpiranje, obešanje, priključevanja, križanja in podobno) ter potrjevanje le-teh pri nadzoru in projektantu.
b) Priprava in izdelava dokumentacije dokazilo o zanesljivosti objekta skladno z veljavnim pravilnikom, ki jo izvajalec preda naročniku (atesti, izjave o skladnosti, CE certifikati, tehnična soglasja…).
c) Izdelava posnetkov za projekt izvedenih del z vrisom sprememb nastalih med gradnjo v projektno dokumentacijo (PZI načrt) v papirni obliki, ki jih potrdi nadzor po GZ-1 in predaja izdelovalcu PID načrta.
d) Priprava podrobnih navodil za obratovanje in vzdrževanje elementov in sistemov v objektu. 
e) Uvajanje upravljavca sistemov investitorja, poučevanja, šolanja ter pomoč v prvem letu obratovanja. 
f) Priprava poslovnika za vzdrževanje strojnih inštalacij.</t>
    </r>
  </si>
  <si>
    <t>komunikacijski in signalni kabli za potrebe CNS so v popisu CNS</t>
  </si>
  <si>
    <t>Izdelava PID projektne dokumentacije in predaja naročniku na USB ključu in v 3 tiskanih izvodih</t>
  </si>
  <si>
    <t>Razni drobni material</t>
  </si>
  <si>
    <r>
      <t xml:space="preserve">OPOMBE
Pri izdelavi ponudbe na podlagi predmetnega popisa je potrebno v ceni posamezne enote ali sistema navedenega v popisu </t>
    </r>
    <r>
      <rPr>
        <u/>
        <sz val="10"/>
        <rFont val="Cambria"/>
        <family val="1"/>
        <charset val="238"/>
      </rPr>
      <t>upoštevati:</t>
    </r>
    <r>
      <rPr>
        <sz val="10"/>
        <rFont val="Cambria"/>
        <family val="1"/>
        <charset val="238"/>
      </rPr>
      <t xml:space="preserve"> 
a) Dobavo in montažo.
b) Pregled in preučitev obstoječega stanja el. inštalacij in obst. dokumentacije, sodelovanje s hišnim vzdrževalcem in z izvajalci strojnih inštalacij.
c) Meritve kabla FTP, označevanje kablov.
d) Sodelovanje z izvajalci CNS sistemom, usklajevanje, pomoč pri izvedbi.
e) Vse izmere je potrebno preveriti, v primeru nejasnosti pa se posvetovati s projektantom.</t>
    </r>
  </si>
  <si>
    <r>
      <t xml:space="preserve">- hladilne moči (režim 7/12°C, zunanja temperatura zraka 35°C),  (EN 14511:2018) ≥ </t>
    </r>
    <r>
      <rPr>
        <b/>
        <sz val="11"/>
        <rFont val="Cambria"/>
        <family val="1"/>
        <charset val="238"/>
      </rPr>
      <t>320kW</t>
    </r>
  </si>
  <si>
    <r>
      <t xml:space="preserve">- TOTALNA el. priključna moč, napetost 400/3/50Hz (EN 14511:2018) </t>
    </r>
    <r>
      <rPr>
        <b/>
        <sz val="11"/>
        <rFont val="Cambria"/>
        <family val="1"/>
        <charset val="238"/>
      </rPr>
      <t>106kW</t>
    </r>
  </si>
  <si>
    <r>
      <t xml:space="preserve">- TOTALNA el. priključna moč, napetost 400/3/50Hz (EN 14511:2018) </t>
    </r>
    <r>
      <rPr>
        <b/>
        <sz val="11"/>
        <rFont val="Cambria"/>
        <family val="1"/>
        <charset val="238"/>
      </rPr>
      <t>103kW</t>
    </r>
  </si>
  <si>
    <r>
      <t xml:space="preserve">- grelne moči (režim 45/40°C, zunanja temperatura zraka 7°C), (EN 14511:2018) ≥ </t>
    </r>
    <r>
      <rPr>
        <b/>
        <sz val="11"/>
        <rFont val="Cambria"/>
        <family val="1"/>
        <charset val="238"/>
      </rPr>
      <t>335kW</t>
    </r>
  </si>
  <si>
    <r>
      <rPr>
        <b/>
        <sz val="11"/>
        <rFont val="Cambria"/>
        <family val="1"/>
        <charset val="238"/>
      </rPr>
      <t>Dobava in montaža zaprte membranske tlačne raztezne posode,</t>
    </r>
    <r>
      <rPr>
        <sz val="11"/>
        <rFont val="Cambria"/>
        <family val="1"/>
        <charset val="238"/>
      </rPr>
      <t xml:space="preserve"> (varovanje sistema) z naslednjimi karateristikami:
- prostornina 35 litrov
- max. obratovalni tlak 6,0 bar
- s postavitvenima nogama, prašno lakirana
 z  vsem z pritrdilnim in tesnilnim materialom za montažo.</t>
    </r>
  </si>
  <si>
    <t xml:space="preserve">tlak odpiranja: 3,5bar </t>
  </si>
  <si>
    <t>Tlačna stopnja PN25 bar</t>
  </si>
  <si>
    <t>Tlačna stopnja PN10 bar</t>
  </si>
  <si>
    <r>
      <t xml:space="preserve">Odzračevalna posoda iz jeklene cevi 
</t>
    </r>
    <r>
      <rPr>
        <sz val="11"/>
        <rFont val="Cambria"/>
        <family val="1"/>
        <charset val="238"/>
      </rPr>
      <t>iz celega, DIN 2448, za nazivni tlak PN10, zun. premer 108,0 mm, vključno z odzračevalno cevjo in izpustno pipo DN10 z nastavkom za gumi cev, volumen posode je 1 l.</t>
    </r>
  </si>
  <si>
    <r>
      <rPr>
        <b/>
        <sz val="11"/>
        <rFont val="Cambria"/>
        <family val="1"/>
        <charset val="238"/>
      </rPr>
      <t xml:space="preserve">Izolacija cevi, armatur in aparatov </t>
    </r>
    <r>
      <rPr>
        <sz val="11"/>
        <rFont val="Cambria"/>
        <family val="1"/>
        <charset val="238"/>
      </rPr>
      <t xml:space="preserve">
z izolacijo izdelano iz sintetičnega kavčuka, z zaprto celično strukturo, nizko stopnjo razvoja dimnih plinov, ki ob požaru ne kaplja, ter je samougasljiva, kot npr. Armaflex AC zaščitena z AL pločevino  Debelina: 2x35mm=70mm   za cevi dimenzije</t>
    </r>
  </si>
  <si>
    <r>
      <rPr>
        <b/>
        <sz val="11"/>
        <rFont val="Cambria"/>
        <family val="1"/>
        <charset val="238"/>
      </rPr>
      <t xml:space="preserve">Izolacija cevi, armatur in aparatov </t>
    </r>
    <r>
      <rPr>
        <sz val="11"/>
        <rFont val="Cambria"/>
        <family val="1"/>
        <charset val="238"/>
      </rPr>
      <t xml:space="preserve">
z izolacijo izdelano iz sintetičnega kavčuka, z zaprto celično strukturo, nizko stopnjo razvoja dimnih plinov, ki ob požaru ne kaplja, ter je samougasljiva, kot npr. Armaflex AC    Debelina: 25mm za cevi dimenzije</t>
    </r>
  </si>
  <si>
    <r>
      <t xml:space="preserve">Cevna držala cevi </t>
    </r>
    <r>
      <rPr>
        <sz val="11"/>
        <rFont val="Cambria"/>
        <family val="1"/>
        <charset val="238"/>
      </rPr>
      <t xml:space="preserve">
za cevovode ogrevalne in hladilne vode podloga iz trde izolacije, ter koeficientom prevodnosti l=0,039W7mk, debeline 19mm, skupaj z montažnim materialom za pritrditev, vijaki in vložki ter lepilnim in tesnilnim materialom, kot npr. Hilti ali enakovredno
Za cevi:</t>
    </r>
  </si>
  <si>
    <r>
      <rPr>
        <b/>
        <sz val="11"/>
        <rFont val="Cambria"/>
        <family val="1"/>
        <charset val="238"/>
      </rPr>
      <t xml:space="preserve">Označevanje cevnih napeljav </t>
    </r>
    <r>
      <rPr>
        <sz val="11"/>
        <rFont val="Cambria"/>
        <family val="1"/>
        <charset val="238"/>
      </rPr>
      <t>po DIN 2403 z jeklenim zateznim pasom za montažo na izolacijo cevi ali direktno na cev (direktna montaža na cev dovoljena pri temperatur do 100°C), barva tablice določena na podlagi vrste medija, dimenzije okvirja 105x55 mm</t>
    </r>
  </si>
  <si>
    <t xml:space="preserve"> -         dolžina: 6520mm ± 5 %</t>
  </si>
  <si>
    <t xml:space="preserve"> -         širina: 2275 mm ± 5 %</t>
  </si>
  <si>
    <t xml:space="preserve"> -         višina: 2845 mm ± 5 %</t>
  </si>
  <si>
    <t xml:space="preserve"> -         teža: 3397 kg ± 5 %</t>
  </si>
  <si>
    <t xml:space="preserve"> -         stopnja vračanja občutene toplote: ≥ 87,3%</t>
  </si>
  <si>
    <t xml:space="preserve"> -         vrnjena toplotna energija: ≥ 219,17 kW</t>
  </si>
  <si>
    <t xml:space="preserve"> -         stopnja vračanja občutene toplote: ≥ 77,8%</t>
  </si>
  <si>
    <t xml:space="preserve"> -         vrnjena toplotna energija: ≥ 40,32 kW</t>
  </si>
  <si>
    <t xml:space="preserve"> -         pretok tekočine: 3,35700 l/s</t>
  </si>
  <si>
    <t xml:space="preserve"> -         predvidena grelna moč: ≥ 100 kW</t>
  </si>
  <si>
    <t xml:space="preserve"> -         temperatura pred grelnikom: 16,7°C</t>
  </si>
  <si>
    <t xml:space="preserve"> -         temperatura za grelnikom: 24°C</t>
  </si>
  <si>
    <t xml:space="preserve"> -         predvidena hladilna moč: ≥ 63 kW</t>
  </si>
  <si>
    <t xml:space="preserve"> -         pretok tekočine: 3,487 l/s</t>
  </si>
  <si>
    <t xml:space="preserve"> -         Zunanji padec tlaka: ≥ 550 Pa,</t>
  </si>
  <si>
    <t xml:space="preserve"> -         SFP: ≤ 1.209 kW/(m3/h),</t>
  </si>
  <si>
    <t xml:space="preserve"> -         Moč: ≤ 3,400 kW - IE5 EC</t>
  </si>
  <si>
    <t xml:space="preserve"> -         SFP: ≤ 1.386 kW/(m3/h),</t>
  </si>
  <si>
    <t xml:space="preserve"> -         Moč: ≤ 3,400 kW - IE4 EC</t>
  </si>
  <si>
    <t xml:space="preserve"> - izdelava zapisnika o uspešno opravljenem poskusnem obratovanju,
potrjenem s strani odgovornih oz. pooblaščenih oseb </t>
  </si>
  <si>
    <t>Preureditev delovanja hladilne strojnice in toplotne postaje v poslovni stavbi SMELT</t>
  </si>
  <si>
    <t>1.36.</t>
  </si>
  <si>
    <t>Akumulator dobavljen s toplotno izolacijo</t>
  </si>
  <si>
    <r>
      <rPr>
        <b/>
        <sz val="11"/>
        <color rgb="FFFF0000"/>
        <rFont val="Cambria"/>
        <family val="1"/>
        <charset val="238"/>
      </rPr>
      <t xml:space="preserve">Akumulator - hranilnik energije. </t>
    </r>
    <r>
      <rPr>
        <sz val="11"/>
        <color rgb="FFFF0000"/>
        <rFont val="Cambria"/>
        <family val="1"/>
        <charset val="238"/>
      </rPr>
      <t xml:space="preserve">
Akumulator se dobavi ločeno, na objektu se poveže s cevovodi in ostalo cevno instalacijo, po vgradnji se toplotno izolira.
Narejen je iz črne jeklene kotelne pločevine, skladno s standardom EN 12897/DIN4753. Akumulator ima prirobnične priključke za cevovode, navojne priključke za termometre in tipala temperature,    izpust in odzračevanje ter revizijsko odprtino.
Podatki:
volumen 2 m3
dimenzija ø1100 x 2702 mm
priključki:
-prirobnični 4x DN80
-navojni (tipala, termometri) 3x DN15
-navojni (praznenje, odzračenje) 2x DN25
-revizijska odprtina - prirobnična 1x DN400
Interni padec tlaka vode 15kPa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</si>
</sst>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quot;;\-#,##0.00\ &quot;€&quot;"/>
    <numFmt numFmtId="164" formatCode="dd/mm/yyyy;@"/>
    <numFmt numFmtId="165" formatCode="#,##0.00\ &quot;€&quot;"/>
    <numFmt numFmtId="166" formatCode="_-* #,##0.00\ _S_I_T_-;\-* #,##0.00\ _S_I_T_-;_-* &quot;-&quot;??\ _S_I_T_-;_-@_-"/>
    <numFmt numFmtId="167" formatCode="#,##0.00\ [$€-424]"/>
    <numFmt numFmtId="168" formatCode="0.0"/>
    <numFmt numFmtId="169" formatCode="_-* #,##0.00\ &quot;SIT&quot;_-;\-* #,##0.00\ &quot;SIT&quot;_-;_-* &quot;-&quot;??\ &quot;SIT&quot;_-;_-@_-"/>
    <numFmt numFmtId="170" formatCode="_-* #,##0.00\ _€_-;\-* #,##0.00\ _€_-;_-* &quot;-&quot;??\ _€_-;_-@_-"/>
    <numFmt numFmtId="171" formatCode="0.000"/>
  </numFmts>
  <fonts count="48" x14ac:knownFonts="1">
    <font>
      <sz val="11"/>
      <color theme="1"/>
      <name val="Calibri"/>
      <family val="2"/>
      <charset val="238"/>
      <scheme val="minor"/>
    </font>
    <font>
      <sz val="11"/>
      <color theme="1"/>
      <name val="Calibri"/>
      <family val="2"/>
      <charset val="238"/>
      <scheme val="minor"/>
    </font>
    <font>
      <sz val="10"/>
      <name val="Arial CE"/>
      <family val="2"/>
    </font>
    <font>
      <sz val="10"/>
      <name val="Cambria"/>
      <family val="1"/>
      <charset val="238"/>
    </font>
    <font>
      <b/>
      <sz val="14"/>
      <name val="Cambria"/>
      <family val="1"/>
      <charset val="238"/>
    </font>
    <font>
      <sz val="11"/>
      <color theme="1"/>
      <name val="Cambria"/>
      <family val="1"/>
      <charset val="238"/>
    </font>
    <font>
      <sz val="11"/>
      <name val="Cambria"/>
      <family val="1"/>
      <charset val="238"/>
    </font>
    <font>
      <b/>
      <sz val="11"/>
      <name val="Cambria"/>
      <family val="1"/>
      <charset val="238"/>
    </font>
    <font>
      <sz val="11"/>
      <color rgb="FF000000"/>
      <name val="Cambria"/>
      <family val="1"/>
      <charset val="238"/>
    </font>
    <font>
      <b/>
      <sz val="11"/>
      <color rgb="FF000000"/>
      <name val="Cambria"/>
      <family val="1"/>
      <charset val="238"/>
    </font>
    <font>
      <sz val="10"/>
      <name val="Arial"/>
      <family val="2"/>
      <charset val="238"/>
    </font>
    <font>
      <sz val="11"/>
      <name val="Times New Roman"/>
      <family val="1"/>
      <charset val="238"/>
    </font>
    <font>
      <sz val="10"/>
      <color indexed="8"/>
      <name val="Arial"/>
      <family val="2"/>
      <charset val="238"/>
    </font>
    <font>
      <b/>
      <sz val="11"/>
      <color theme="1"/>
      <name val="Cambria"/>
      <family val="1"/>
      <charset val="238"/>
    </font>
    <font>
      <sz val="11"/>
      <color rgb="FFFF0000"/>
      <name val="Cambria"/>
      <family val="1"/>
      <charset val="238"/>
    </font>
    <font>
      <sz val="12"/>
      <name val="Courier"/>
      <family val="1"/>
      <charset val="238"/>
    </font>
    <font>
      <sz val="12"/>
      <name val="Courier"/>
      <family val="3"/>
    </font>
    <font>
      <sz val="9"/>
      <color indexed="8"/>
      <name val="Calibri"/>
      <family val="2"/>
      <charset val="238"/>
    </font>
    <font>
      <sz val="10"/>
      <color indexed="8"/>
      <name val="Calibri"/>
      <family val="2"/>
      <charset val="238"/>
    </font>
    <font>
      <sz val="10"/>
      <name val="Arial CE"/>
      <charset val="238"/>
    </font>
    <font>
      <sz val="10"/>
      <name val="Arial"/>
      <family val="2"/>
    </font>
    <font>
      <u/>
      <sz val="10"/>
      <name val="Cambria"/>
      <family val="1"/>
      <charset val="238"/>
    </font>
    <font>
      <sz val="11"/>
      <color indexed="10"/>
      <name val="Cambria"/>
      <family val="1"/>
      <charset val="238"/>
    </font>
    <font>
      <i/>
      <sz val="11"/>
      <name val="Cambria"/>
      <family val="1"/>
      <charset val="238"/>
    </font>
    <font>
      <b/>
      <i/>
      <sz val="11"/>
      <name val="Cambria"/>
      <family val="1"/>
      <charset val="238"/>
    </font>
    <font>
      <sz val="11"/>
      <color indexed="8"/>
      <name val="Cambria"/>
      <family val="1"/>
      <charset val="238"/>
    </font>
    <font>
      <b/>
      <sz val="11"/>
      <color indexed="8"/>
      <name val="Cambria"/>
      <family val="1"/>
      <charset val="238"/>
    </font>
    <font>
      <sz val="10"/>
      <color rgb="FFFF0000"/>
      <name val="Cambria"/>
      <family val="1"/>
      <charset val="238"/>
    </font>
    <font>
      <sz val="11"/>
      <color indexed="9"/>
      <name val="Cambria"/>
      <family val="1"/>
      <charset val="238"/>
    </font>
    <font>
      <sz val="10"/>
      <name val="Times New Roman"/>
      <family val="1"/>
      <charset val="238"/>
    </font>
    <font>
      <b/>
      <sz val="10"/>
      <name val="Times New Roman"/>
      <family val="1"/>
      <charset val="238"/>
    </font>
    <font>
      <b/>
      <i/>
      <sz val="10"/>
      <name val="Times New Roman"/>
      <family val="1"/>
      <charset val="238"/>
    </font>
    <font>
      <sz val="10"/>
      <color indexed="8"/>
      <name val="Cambria"/>
      <family val="1"/>
      <charset val="238"/>
    </font>
    <font>
      <i/>
      <sz val="11"/>
      <color indexed="8"/>
      <name val="Cambria"/>
      <family val="1"/>
      <charset val="238"/>
    </font>
    <font>
      <b/>
      <sz val="10"/>
      <color indexed="8"/>
      <name val="Arial"/>
      <family val="2"/>
      <charset val="238"/>
    </font>
    <font>
      <sz val="10"/>
      <color indexed="8"/>
      <name val="Helvetica"/>
    </font>
    <font>
      <b/>
      <sz val="11"/>
      <color indexed="8"/>
      <name val="Arial"/>
      <family val="2"/>
      <charset val="238"/>
    </font>
    <font>
      <sz val="10"/>
      <color rgb="FFFF0000"/>
      <name val="Arial"/>
      <family val="2"/>
      <charset val="238"/>
    </font>
    <font>
      <b/>
      <sz val="10"/>
      <color rgb="FFFF0000"/>
      <name val="Cambria"/>
      <family val="1"/>
      <charset val="238"/>
    </font>
    <font>
      <sz val="11"/>
      <color theme="9" tint="-0.249977111117893"/>
      <name val="Cambria"/>
      <family val="1"/>
      <charset val="238"/>
    </font>
    <font>
      <sz val="10"/>
      <name val="Calibri"/>
      <family val="2"/>
      <charset val="238"/>
      <scheme val="minor"/>
    </font>
    <font>
      <b/>
      <sz val="10"/>
      <color indexed="12"/>
      <name val="Calibri"/>
      <family val="2"/>
      <charset val="238"/>
      <scheme val="minor"/>
    </font>
    <font>
      <b/>
      <sz val="10"/>
      <name val="Calibri"/>
      <family val="2"/>
      <charset val="238"/>
      <scheme val="minor"/>
    </font>
    <font>
      <sz val="10"/>
      <color indexed="8"/>
      <name val="Calibri"/>
      <family val="2"/>
      <charset val="238"/>
      <scheme val="minor"/>
    </font>
    <font>
      <sz val="10"/>
      <color indexed="12"/>
      <name val="Calibri"/>
      <family val="2"/>
      <charset val="238"/>
      <scheme val="minor"/>
    </font>
    <font>
      <sz val="10"/>
      <color indexed="8"/>
      <name val="Arial Narrow"/>
      <family val="2"/>
    </font>
    <font>
      <u/>
      <sz val="11"/>
      <name val="Cambria"/>
      <family val="1"/>
      <charset val="238"/>
    </font>
    <font>
      <b/>
      <sz val="11"/>
      <color rgb="FFFF0000"/>
      <name val="Cambria"/>
      <family val="1"/>
      <charset val="238"/>
    </font>
  </fonts>
  <fills count="16">
    <fill>
      <patternFill patternType="none"/>
    </fill>
    <fill>
      <patternFill patternType="gray125"/>
    </fill>
    <fill>
      <patternFill patternType="solid">
        <fgColor theme="9" tint="0.79998168889431442"/>
        <bgColor indexed="64"/>
      </patternFill>
    </fill>
    <fill>
      <patternFill patternType="solid">
        <fgColor indexed="22"/>
        <bgColor indexed="64"/>
      </patternFill>
    </fill>
    <fill>
      <patternFill patternType="solid">
        <fgColor rgb="FF97EE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CE4F4"/>
        <bgColor indexed="64"/>
      </patternFill>
    </fill>
    <fill>
      <patternFill patternType="solid">
        <fgColor rgb="FF97EEFF"/>
        <bgColor rgb="FF000000"/>
      </patternFill>
    </fill>
    <fill>
      <patternFill patternType="solid">
        <fgColor rgb="FFB9EDFF"/>
        <bgColor indexed="64"/>
      </patternFill>
    </fill>
    <fill>
      <patternFill patternType="solid">
        <fgColor rgb="FFF0D9FF"/>
        <bgColor indexed="64"/>
      </patternFill>
    </fill>
    <fill>
      <patternFill patternType="solid">
        <fgColor rgb="FFE5DAD1"/>
        <bgColor indexed="64"/>
      </patternFill>
    </fill>
    <fill>
      <patternFill patternType="solid">
        <fgColor rgb="FFE5DAD1"/>
        <bgColor indexed="26"/>
      </patternFill>
    </fill>
  </fills>
  <borders count="16">
    <border>
      <left/>
      <right/>
      <top/>
      <bottom/>
      <diagonal/>
    </border>
    <border>
      <left/>
      <right/>
      <top style="hair">
        <color indexed="64"/>
      </top>
      <bottom style="hair">
        <color indexed="64"/>
      </bottom>
      <diagonal/>
    </border>
    <border>
      <left/>
      <right/>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s>
  <cellStyleXfs count="29">
    <xf numFmtId="0" fontId="0" fillId="0" borderId="0"/>
    <xf numFmtId="0" fontId="2" fillId="0" borderId="0"/>
    <xf numFmtId="0" fontId="10" fillId="0" borderId="0">
      <alignment vertical="top"/>
    </xf>
    <xf numFmtId="0" fontId="10" fillId="0" borderId="0"/>
    <xf numFmtId="0" fontId="10" fillId="0" borderId="0"/>
    <xf numFmtId="0" fontId="11" fillId="0" borderId="0"/>
    <xf numFmtId="166" fontId="11" fillId="0" borderId="0" applyFont="0" applyFill="0" applyBorder="0" applyAlignment="0" applyProtection="0"/>
    <xf numFmtId="0" fontId="10" fillId="0" borderId="0"/>
    <xf numFmtId="0" fontId="15" fillId="0" borderId="0"/>
    <xf numFmtId="0" fontId="10" fillId="0" borderId="0"/>
    <xf numFmtId="166" fontId="11" fillId="0" borderId="0" applyFont="0" applyFill="0" applyBorder="0" applyAlignment="0" applyProtection="0"/>
    <xf numFmtId="0" fontId="11" fillId="0" borderId="0"/>
    <xf numFmtId="0" fontId="16" fillId="0" borderId="0"/>
    <xf numFmtId="0" fontId="10" fillId="0" borderId="0"/>
    <xf numFmtId="0" fontId="10" fillId="0" borderId="0"/>
    <xf numFmtId="4" fontId="17" fillId="0" borderId="0">
      <alignment horizontal="right" vertical="top"/>
    </xf>
    <xf numFmtId="4" fontId="18" fillId="0" borderId="0">
      <alignment horizontal="right" vertical="top" wrapText="1"/>
    </xf>
    <xf numFmtId="169" fontId="19" fillId="0" borderId="0" applyFont="0" applyFill="0" applyBorder="0" applyAlignment="0" applyProtection="0"/>
    <xf numFmtId="0" fontId="20" fillId="0" borderId="0"/>
    <xf numFmtId="0" fontId="1" fillId="0" borderId="0"/>
    <xf numFmtId="0" fontId="10" fillId="0" borderId="0"/>
    <xf numFmtId="0" fontId="19" fillId="0" borderId="0"/>
    <xf numFmtId="9" fontId="1" fillId="0" borderId="0" applyFont="0" applyFill="0" applyBorder="0" applyAlignment="0" applyProtection="0"/>
    <xf numFmtId="0" fontId="19" fillId="0" borderId="0"/>
    <xf numFmtId="0" fontId="35" fillId="0" borderId="0" applyNumberFormat="0" applyFill="0" applyBorder="0" applyProtection="0">
      <alignment vertical="top" wrapText="1"/>
    </xf>
    <xf numFmtId="170" fontId="35" fillId="0" borderId="0" applyFont="0" applyFill="0" applyBorder="0" applyAlignment="0" applyProtection="0"/>
    <xf numFmtId="0" fontId="20" fillId="0" borderId="0"/>
    <xf numFmtId="0" fontId="45" fillId="0" borderId="0"/>
    <xf numFmtId="0" fontId="10" fillId="0" borderId="0"/>
  </cellStyleXfs>
  <cellXfs count="601">
    <xf numFmtId="0" fontId="0" fillId="0" borderId="0" xfId="0"/>
    <xf numFmtId="0" fontId="4" fillId="0" borderId="1" xfId="0" applyFont="1" applyBorder="1" applyAlignment="1">
      <alignment vertical="center"/>
    </xf>
    <xf numFmtId="0" fontId="5" fillId="0" borderId="0" xfId="0" applyFont="1"/>
    <xf numFmtId="4" fontId="6" fillId="0" borderId="0" xfId="1" applyNumberFormat="1" applyFont="1" applyAlignment="1">
      <alignment horizontal="right" vertical="top"/>
    </xf>
    <xf numFmtId="0" fontId="8" fillId="0" borderId="0" xfId="0" applyFont="1" applyAlignment="1">
      <alignment horizontal="right"/>
    </xf>
    <xf numFmtId="0" fontId="8" fillId="0" borderId="0" xfId="0" applyFont="1"/>
    <xf numFmtId="4" fontId="6" fillId="0" borderId="0" xfId="1" applyNumberFormat="1" applyFont="1" applyAlignment="1">
      <alignment vertical="top" wrapText="1"/>
    </xf>
    <xf numFmtId="4" fontId="6" fillId="0" borderId="0" xfId="1" applyNumberFormat="1" applyFont="1"/>
    <xf numFmtId="0" fontId="8" fillId="0" borderId="2" xfId="0" applyFont="1" applyBorder="1" applyAlignment="1">
      <alignment horizontal="right" vertical="center"/>
    </xf>
    <xf numFmtId="0" fontId="6" fillId="0" borderId="0" xfId="1" applyFont="1"/>
    <xf numFmtId="0" fontId="8" fillId="0" borderId="0" xfId="0" applyFont="1" applyAlignment="1">
      <alignment horizontal="right" vertical="top"/>
    </xf>
    <xf numFmtId="4" fontId="8" fillId="0" borderId="0" xfId="0" applyNumberFormat="1" applyFont="1"/>
    <xf numFmtId="0" fontId="9" fillId="0" borderId="0" xfId="0" applyFont="1" applyAlignment="1">
      <alignment horizontal="left" vertical="top" wrapText="1"/>
    </xf>
    <xf numFmtId="0" fontId="8" fillId="0" borderId="0" xfId="0" applyFont="1" applyAlignment="1">
      <alignment vertical="center"/>
    </xf>
    <xf numFmtId="0" fontId="12" fillId="0" borderId="0" xfId="0" applyFont="1" applyAlignment="1">
      <alignment vertical="top"/>
    </xf>
    <xf numFmtId="0" fontId="13" fillId="0" borderId="0" xfId="0" applyFont="1" applyAlignment="1">
      <alignment horizontal="right"/>
    </xf>
    <xf numFmtId="49" fontId="7" fillId="0" borderId="0" xfId="3" applyNumberFormat="1" applyFont="1" applyAlignment="1">
      <alignment horizontal="left" vertical="top"/>
    </xf>
    <xf numFmtId="165" fontId="7" fillId="0" borderId="0" xfId="4" applyNumberFormat="1" applyFont="1" applyAlignment="1">
      <alignment horizontal="right"/>
    </xf>
    <xf numFmtId="0" fontId="7" fillId="0" borderId="0" xfId="4" applyFont="1"/>
    <xf numFmtId="49" fontId="7" fillId="0" borderId="0" xfId="5" applyNumberFormat="1" applyFont="1" applyAlignment="1">
      <alignment horizontal="left" vertical="top"/>
    </xf>
    <xf numFmtId="0" fontId="6" fillId="0" borderId="0" xfId="3" applyFont="1" applyAlignment="1">
      <alignment horizontal="left" vertical="top"/>
    </xf>
    <xf numFmtId="165" fontId="6" fillId="0" borderId="0" xfId="3" applyNumberFormat="1" applyFont="1" applyAlignment="1">
      <alignment horizontal="right" vertical="top"/>
    </xf>
    <xf numFmtId="0" fontId="6" fillId="0" borderId="0" xfId="5" applyFont="1" applyAlignment="1">
      <alignment horizontal="left" vertical="top"/>
    </xf>
    <xf numFmtId="49" fontId="7" fillId="0" borderId="0" xfId="7" applyNumberFormat="1" applyFont="1" applyAlignment="1">
      <alignment horizontal="left" vertical="top"/>
    </xf>
    <xf numFmtId="0" fontId="6" fillId="0" borderId="0" xfId="7" applyFont="1"/>
    <xf numFmtId="0" fontId="6" fillId="0" borderId="0" xfId="3" applyFont="1" applyAlignment="1">
      <alignment vertical="top" wrapText="1"/>
    </xf>
    <xf numFmtId="0" fontId="6" fillId="0" borderId="0" xfId="3" applyFont="1" applyAlignment="1">
      <alignment vertical="center"/>
    </xf>
    <xf numFmtId="165" fontId="6" fillId="0" borderId="0" xfId="3" applyNumberFormat="1" applyFont="1" applyAlignment="1">
      <alignment horizontal="right" vertical="center"/>
    </xf>
    <xf numFmtId="49" fontId="7" fillId="0" borderId="0" xfId="9" applyNumberFormat="1" applyFont="1" applyAlignment="1">
      <alignment horizontal="left" vertical="top"/>
    </xf>
    <xf numFmtId="0" fontId="7" fillId="0" borderId="0" xfId="9" applyFont="1" applyAlignment="1">
      <alignment horizontal="left" vertical="top" wrapText="1"/>
    </xf>
    <xf numFmtId="165" fontId="6" fillId="0" borderId="0" xfId="9" applyNumberFormat="1" applyFont="1" applyAlignment="1">
      <alignment horizontal="right"/>
    </xf>
    <xf numFmtId="165" fontId="7" fillId="0" borderId="0" xfId="9" applyNumberFormat="1" applyFont="1" applyAlignment="1">
      <alignment horizontal="right"/>
    </xf>
    <xf numFmtId="0" fontId="7" fillId="0" borderId="0" xfId="9" applyFont="1" applyAlignment="1">
      <alignment horizontal="left" vertical="top"/>
    </xf>
    <xf numFmtId="1" fontId="6" fillId="0" borderId="0" xfId="8" applyNumberFormat="1" applyFont="1" applyAlignment="1">
      <alignment horizontal="right"/>
    </xf>
    <xf numFmtId="0" fontId="6" fillId="0" borderId="0" xfId="7" applyFont="1" applyAlignment="1">
      <alignment horizontal="left" vertical="top"/>
    </xf>
    <xf numFmtId="0" fontId="6" fillId="0" borderId="0" xfId="3" applyFont="1" applyAlignment="1">
      <alignment horizontal="center"/>
    </xf>
    <xf numFmtId="0" fontId="6" fillId="0" borderId="0" xfId="3" applyFont="1"/>
    <xf numFmtId="0" fontId="6" fillId="0" borderId="0" xfId="3" applyFont="1" applyAlignment="1">
      <alignment horizontal="center" vertical="center"/>
    </xf>
    <xf numFmtId="165" fontId="6" fillId="0" borderId="0" xfId="11" applyNumberFormat="1" applyFont="1" applyAlignment="1">
      <alignment horizontal="right"/>
    </xf>
    <xf numFmtId="0" fontId="6" fillId="0" borderId="0" xfId="11" applyFont="1" applyAlignment="1">
      <alignment horizontal="left" vertical="top"/>
    </xf>
    <xf numFmtId="0" fontId="23" fillId="0" borderId="0" xfId="11" applyFont="1" applyAlignment="1">
      <alignment horizontal="left" vertical="top"/>
    </xf>
    <xf numFmtId="0" fontId="25" fillId="0" borderId="0" xfId="13" applyFont="1" applyAlignment="1">
      <alignment vertical="top"/>
    </xf>
    <xf numFmtId="0" fontId="6" fillId="0" borderId="0" xfId="13" applyFont="1" applyAlignment="1" applyProtection="1">
      <alignment horizontal="left" wrapText="1"/>
      <protection locked="0"/>
    </xf>
    <xf numFmtId="0" fontId="25" fillId="0" borderId="0" xfId="13" applyFont="1" applyProtection="1">
      <protection locked="0"/>
    </xf>
    <xf numFmtId="0" fontId="6" fillId="0" borderId="0" xfId="8" applyFont="1" applyAlignment="1">
      <alignment horizontal="left"/>
    </xf>
    <xf numFmtId="0" fontId="6" fillId="0" borderId="0" xfId="11" applyFont="1"/>
    <xf numFmtId="49" fontId="7" fillId="0" borderId="0" xfId="11" applyNumberFormat="1" applyFont="1" applyAlignment="1">
      <alignment horizontal="left" vertical="top"/>
    </xf>
    <xf numFmtId="0" fontId="6" fillId="0" borderId="0" xfId="7" applyFont="1" applyAlignment="1">
      <alignment vertical="top"/>
    </xf>
    <xf numFmtId="0" fontId="6" fillId="0" borderId="0" xfId="3" applyFont="1" applyAlignment="1">
      <alignment vertical="top"/>
    </xf>
    <xf numFmtId="0" fontId="6" fillId="0" borderId="0" xfId="9" applyFont="1" applyAlignment="1">
      <alignment horizontal="left" vertical="top" wrapText="1"/>
    </xf>
    <xf numFmtId="0" fontId="7" fillId="0" borderId="0" xfId="3" applyFont="1"/>
    <xf numFmtId="0" fontId="6" fillId="0" borderId="0" xfId="11" applyFont="1" applyAlignment="1">
      <alignment horizontal="left" vertical="top" wrapText="1"/>
    </xf>
    <xf numFmtId="49" fontId="7" fillId="3" borderId="4" xfId="4" quotePrefix="1" applyNumberFormat="1" applyFont="1" applyFill="1" applyBorder="1" applyAlignment="1">
      <alignment horizontal="left" vertical="top" wrapText="1"/>
    </xf>
    <xf numFmtId="0" fontId="7" fillId="3" borderId="4" xfId="4" applyFont="1" applyFill="1" applyBorder="1" applyAlignment="1">
      <alignment vertical="center" wrapText="1"/>
    </xf>
    <xf numFmtId="0" fontId="7" fillId="3" borderId="4" xfId="4" applyFont="1" applyFill="1" applyBorder="1" applyAlignment="1">
      <alignment horizontal="center" vertical="center"/>
    </xf>
    <xf numFmtId="165" fontId="7" fillId="3" borderId="4" xfId="4" applyNumberFormat="1" applyFont="1" applyFill="1" applyBorder="1" applyAlignment="1">
      <alignment horizontal="right" vertical="center"/>
    </xf>
    <xf numFmtId="0" fontId="7" fillId="0" borderId="0" xfId="4" applyFont="1" applyAlignment="1">
      <alignment horizontal="center"/>
    </xf>
    <xf numFmtId="1" fontId="6" fillId="0" borderId="0" xfId="4" applyNumberFormat="1" applyFont="1" applyAlignment="1">
      <alignment horizontal="center"/>
    </xf>
    <xf numFmtId="165" fontId="6" fillId="0" borderId="0" xfId="4" applyNumberFormat="1" applyFont="1" applyAlignment="1">
      <alignment horizontal="center"/>
    </xf>
    <xf numFmtId="0" fontId="6" fillId="0" borderId="0" xfId="3" applyFont="1" applyAlignment="1">
      <alignment horizontal="center" vertical="top"/>
    </xf>
    <xf numFmtId="1" fontId="6" fillId="0" borderId="0" xfId="3" applyNumberFormat="1" applyFont="1" applyAlignment="1">
      <alignment horizontal="center" vertical="top"/>
    </xf>
    <xf numFmtId="165" fontId="6" fillId="0" borderId="0" xfId="3" applyNumberFormat="1" applyFont="1" applyAlignment="1">
      <alignment horizontal="center" vertical="top"/>
    </xf>
    <xf numFmtId="1" fontId="6" fillId="0" borderId="0" xfId="3" applyNumberFormat="1" applyFont="1" applyAlignment="1">
      <alignment horizontal="center" vertical="center"/>
    </xf>
    <xf numFmtId="165" fontId="6" fillId="0" borderId="0" xfId="3" applyNumberFormat="1" applyFont="1" applyAlignment="1">
      <alignment horizontal="center" vertical="center"/>
    </xf>
    <xf numFmtId="0" fontId="7" fillId="0" borderId="0" xfId="9" applyFont="1" applyAlignment="1">
      <alignment horizontal="center"/>
    </xf>
    <xf numFmtId="1" fontId="6" fillId="0" borderId="0" xfId="9" applyNumberFormat="1" applyFont="1" applyAlignment="1">
      <alignment horizontal="center"/>
    </xf>
    <xf numFmtId="165" fontId="6" fillId="0" borderId="0" xfId="9" applyNumberFormat="1" applyFont="1" applyAlignment="1">
      <alignment horizontal="center"/>
    </xf>
    <xf numFmtId="165" fontId="7" fillId="3" borderId="4" xfId="4" applyNumberFormat="1" applyFont="1" applyFill="1" applyBorder="1" applyAlignment="1">
      <alignment horizontal="center" vertical="center"/>
    </xf>
    <xf numFmtId="2" fontId="6" fillId="0" borderId="0" xfId="10" applyNumberFormat="1" applyFont="1" applyBorder="1" applyAlignment="1">
      <alignment horizontal="center"/>
    </xf>
    <xf numFmtId="1" fontId="6" fillId="0" borderId="0" xfId="10" applyNumberFormat="1" applyFont="1" applyBorder="1" applyAlignment="1">
      <alignment horizontal="center"/>
    </xf>
    <xf numFmtId="0" fontId="6" fillId="0" borderId="0" xfId="8" applyFont="1" applyAlignment="1">
      <alignment horizontal="center"/>
    </xf>
    <xf numFmtId="165" fontId="6" fillId="0" borderId="0" xfId="11" applyNumberFormat="1" applyFont="1" applyAlignment="1">
      <alignment horizontal="center"/>
    </xf>
    <xf numFmtId="0" fontId="6" fillId="0" borderId="0" xfId="9" applyFont="1" applyAlignment="1">
      <alignment horizontal="center"/>
    </xf>
    <xf numFmtId="49" fontId="7" fillId="0" borderId="5" xfId="3" applyNumberFormat="1" applyFont="1" applyBorder="1" applyAlignment="1">
      <alignment horizontal="left" vertical="top"/>
    </xf>
    <xf numFmtId="0" fontId="6" fillId="0" borderId="6" xfId="3" applyFont="1" applyBorder="1" applyAlignment="1">
      <alignment horizontal="left" vertical="top" wrapText="1"/>
    </xf>
    <xf numFmtId="0" fontId="6" fillId="0" borderId="6" xfId="3" applyFont="1" applyBorder="1" applyAlignment="1">
      <alignment horizontal="center"/>
    </xf>
    <xf numFmtId="1" fontId="6" fillId="0" borderId="6" xfId="3" applyNumberFormat="1" applyFont="1" applyBorder="1" applyAlignment="1">
      <alignment horizontal="center"/>
    </xf>
    <xf numFmtId="165" fontId="6" fillId="0" borderId="6" xfId="11" applyNumberFormat="1" applyFont="1" applyBorder="1" applyAlignment="1">
      <alignment horizontal="center"/>
    </xf>
    <xf numFmtId="165" fontId="6" fillId="0" borderId="7" xfId="5" applyNumberFormat="1" applyFont="1" applyBorder="1" applyAlignment="1">
      <alignment horizontal="right"/>
    </xf>
    <xf numFmtId="49" fontId="7" fillId="0" borderId="8" xfId="3" applyNumberFormat="1" applyFont="1" applyBorder="1" applyAlignment="1">
      <alignment horizontal="left" vertical="top"/>
    </xf>
    <xf numFmtId="0" fontId="6" fillId="0" borderId="0" xfId="3" applyFont="1" applyAlignment="1">
      <alignment horizontal="left" vertical="top" wrapText="1"/>
    </xf>
    <xf numFmtId="1" fontId="6" fillId="0" borderId="0" xfId="3" applyNumberFormat="1" applyFont="1" applyAlignment="1">
      <alignment horizontal="center"/>
    </xf>
    <xf numFmtId="165" fontId="6" fillId="0" borderId="9" xfId="5" applyNumberFormat="1" applyFont="1" applyBorder="1" applyAlignment="1">
      <alignment horizontal="right"/>
    </xf>
    <xf numFmtId="49" fontId="7" fillId="0" borderId="10" xfId="3" applyNumberFormat="1" applyFont="1" applyBorder="1" applyAlignment="1">
      <alignment horizontal="left" vertical="top"/>
    </xf>
    <xf numFmtId="0" fontId="6" fillId="0" borderId="3" xfId="3" applyFont="1" applyBorder="1" applyAlignment="1">
      <alignment horizontal="left" vertical="top" wrapText="1"/>
    </xf>
    <xf numFmtId="0" fontId="6" fillId="0" borderId="3" xfId="3" applyFont="1" applyBorder="1" applyAlignment="1">
      <alignment horizontal="center"/>
    </xf>
    <xf numFmtId="1" fontId="6" fillId="0" borderId="3" xfId="3" applyNumberFormat="1" applyFont="1" applyBorder="1" applyAlignment="1">
      <alignment horizontal="center"/>
    </xf>
    <xf numFmtId="165" fontId="6" fillId="4" borderId="3" xfId="3" applyNumberFormat="1" applyFont="1" applyFill="1" applyBorder="1" applyAlignment="1">
      <alignment horizontal="center"/>
    </xf>
    <xf numFmtId="165" fontId="6" fillId="0" borderId="11" xfId="5" applyNumberFormat="1" applyFont="1" applyBorder="1" applyAlignment="1">
      <alignment horizontal="right"/>
    </xf>
    <xf numFmtId="49" fontId="7" fillId="0" borderId="5" xfId="3" applyNumberFormat="1" applyFont="1" applyBorder="1" applyAlignment="1">
      <alignment horizontal="left" vertical="top" wrapText="1"/>
    </xf>
    <xf numFmtId="2" fontId="6" fillId="0" borderId="6" xfId="12" applyNumberFormat="1" applyFont="1" applyBorder="1" applyAlignment="1">
      <alignment horizontal="left" vertical="top" wrapText="1"/>
    </xf>
    <xf numFmtId="49" fontId="7" fillId="0" borderId="8" xfId="3" applyNumberFormat="1" applyFont="1" applyBorder="1" applyAlignment="1">
      <alignment horizontal="left" vertical="top" wrapText="1"/>
    </xf>
    <xf numFmtId="165" fontId="6" fillId="0" borderId="9" xfId="11" applyNumberFormat="1" applyFont="1" applyBorder="1" applyAlignment="1">
      <alignment horizontal="right"/>
    </xf>
    <xf numFmtId="0" fontId="6" fillId="0" borderId="6" xfId="11" applyFont="1" applyBorder="1" applyAlignment="1">
      <alignment horizontal="left" vertical="top"/>
    </xf>
    <xf numFmtId="0" fontId="6" fillId="0" borderId="7" xfId="11" applyFont="1" applyBorder="1" applyAlignment="1">
      <alignment horizontal="left" vertical="top"/>
    </xf>
    <xf numFmtId="49" fontId="7" fillId="0" borderId="5" xfId="7" applyNumberFormat="1" applyFont="1" applyBorder="1" applyAlignment="1">
      <alignment horizontal="left" vertical="top"/>
    </xf>
    <xf numFmtId="2" fontId="6" fillId="0" borderId="6" xfId="3" applyNumberFormat="1" applyFont="1" applyBorder="1" applyAlignment="1">
      <alignment horizontal="left" vertical="top" wrapText="1"/>
    </xf>
    <xf numFmtId="0" fontId="6" fillId="0" borderId="6" xfId="8" applyFont="1" applyBorder="1" applyAlignment="1">
      <alignment horizontal="center"/>
    </xf>
    <xf numFmtId="1" fontId="6" fillId="0" borderId="6" xfId="8" applyNumberFormat="1" applyFont="1" applyBorder="1" applyAlignment="1">
      <alignment horizontal="center"/>
    </xf>
    <xf numFmtId="165" fontId="6" fillId="0" borderId="6" xfId="7" applyNumberFormat="1" applyFont="1" applyBorder="1" applyAlignment="1">
      <alignment horizontal="center"/>
    </xf>
    <xf numFmtId="165" fontId="6" fillId="0" borderId="7" xfId="7" applyNumberFormat="1" applyFont="1" applyBorder="1" applyAlignment="1">
      <alignment horizontal="right"/>
    </xf>
    <xf numFmtId="49" fontId="6" fillId="0" borderId="8" xfId="3" applyNumberFormat="1" applyFont="1" applyBorder="1"/>
    <xf numFmtId="0" fontId="6" fillId="0" borderId="0" xfId="3" applyFont="1" applyAlignment="1">
      <alignment horizontal="justify" wrapText="1"/>
    </xf>
    <xf numFmtId="0" fontId="22" fillId="0" borderId="0" xfId="3" applyFont="1" applyAlignment="1">
      <alignment horizontal="center" vertical="center"/>
    </xf>
    <xf numFmtId="0" fontId="6" fillId="0" borderId="9" xfId="3" applyFont="1" applyBorder="1"/>
    <xf numFmtId="0" fontId="6" fillId="0" borderId="0" xfId="3" quotePrefix="1" applyFont="1" applyAlignment="1">
      <alignment horizontal="left" wrapText="1"/>
    </xf>
    <xf numFmtId="0" fontId="6" fillId="0" borderId="0" xfId="3" applyFont="1" applyAlignment="1">
      <alignment horizontal="left" wrapText="1"/>
    </xf>
    <xf numFmtId="0" fontId="6" fillId="0" borderId="0" xfId="3" quotePrefix="1" applyFont="1" applyAlignment="1">
      <alignment horizontal="justify" wrapText="1"/>
    </xf>
    <xf numFmtId="0" fontId="7" fillId="0" borderId="0" xfId="3" applyFont="1" applyAlignment="1">
      <alignment horizontal="center" vertical="center"/>
    </xf>
    <xf numFmtId="0" fontId="7" fillId="0" borderId="0" xfId="3" applyFont="1" applyAlignment="1">
      <alignment horizontal="justify" wrapText="1"/>
    </xf>
    <xf numFmtId="0" fontId="7" fillId="0" borderId="0" xfId="3" quotePrefix="1" applyFont="1" applyAlignment="1">
      <alignment horizontal="justify" wrapText="1"/>
    </xf>
    <xf numFmtId="49" fontId="6" fillId="0" borderId="10" xfId="3" applyNumberFormat="1" applyFont="1" applyBorder="1"/>
    <xf numFmtId="0" fontId="6" fillId="0" borderId="3" xfId="3" applyFont="1" applyBorder="1" applyAlignment="1">
      <alignment horizontal="justify" vertical="top" wrapText="1"/>
    </xf>
    <xf numFmtId="2" fontId="6" fillId="0" borderId="0" xfId="12" applyNumberFormat="1" applyFont="1" applyAlignment="1">
      <alignment horizontal="left" vertical="top" wrapText="1"/>
    </xf>
    <xf numFmtId="49" fontId="24" fillId="0" borderId="8" xfId="3" applyNumberFormat="1" applyFont="1" applyBorder="1" applyAlignment="1">
      <alignment horizontal="left" vertical="top" wrapText="1"/>
    </xf>
    <xf numFmtId="0" fontId="23" fillId="0" borderId="0" xfId="11" applyFont="1" applyAlignment="1">
      <alignment horizontal="center"/>
    </xf>
    <xf numFmtId="1" fontId="23" fillId="0" borderId="0" xfId="11" applyNumberFormat="1" applyFont="1" applyAlignment="1">
      <alignment horizontal="center"/>
    </xf>
    <xf numFmtId="49" fontId="7" fillId="0" borderId="5" xfId="13" applyNumberFormat="1" applyFont="1" applyBorder="1" applyAlignment="1" applyProtection="1">
      <alignment horizontal="left" vertical="top"/>
      <protection locked="0"/>
    </xf>
    <xf numFmtId="0" fontId="7" fillId="0" borderId="6" xfId="13" applyFont="1" applyBorder="1" applyAlignment="1" applyProtection="1">
      <alignment horizontal="left" vertical="top" wrapText="1"/>
      <protection locked="0"/>
    </xf>
    <xf numFmtId="0" fontId="6" fillId="0" borderId="6" xfId="13" applyFont="1" applyBorder="1" applyAlignment="1" applyProtection="1">
      <alignment horizontal="center" wrapText="1"/>
      <protection locked="0"/>
    </xf>
    <xf numFmtId="1" fontId="6" fillId="0" borderId="6" xfId="13" applyNumberFormat="1" applyFont="1" applyBorder="1" applyAlignment="1" applyProtection="1">
      <alignment horizontal="center"/>
      <protection locked="0"/>
    </xf>
    <xf numFmtId="4" fontId="6" fillId="0" borderId="6" xfId="13" applyNumberFormat="1" applyFont="1" applyBorder="1" applyAlignment="1" applyProtection="1">
      <alignment horizontal="center"/>
      <protection locked="0"/>
    </xf>
    <xf numFmtId="49" fontId="25" fillId="0" borderId="8" xfId="13" applyNumberFormat="1" applyFont="1" applyBorder="1" applyAlignment="1">
      <alignment horizontal="left" vertical="top"/>
    </xf>
    <xf numFmtId="49" fontId="25" fillId="0" borderId="10" xfId="13" applyNumberFormat="1" applyFont="1" applyBorder="1" applyAlignment="1">
      <alignment horizontal="left" vertical="top"/>
    </xf>
    <xf numFmtId="0" fontId="25" fillId="0" borderId="3" xfId="13" applyFont="1" applyBorder="1" applyAlignment="1" applyProtection="1">
      <alignment vertical="top" wrapText="1"/>
      <protection locked="0"/>
    </xf>
    <xf numFmtId="0" fontId="6" fillId="0" borderId="3" xfId="13" applyFont="1" applyBorder="1" applyAlignment="1">
      <alignment horizontal="center" wrapText="1"/>
    </xf>
    <xf numFmtId="1" fontId="25" fillId="0" borderId="3" xfId="13" applyNumberFormat="1" applyFont="1" applyBorder="1" applyAlignment="1" applyProtection="1">
      <alignment horizontal="center"/>
      <protection locked="0"/>
    </xf>
    <xf numFmtId="49" fontId="25" fillId="0" borderId="12" xfId="13" applyNumberFormat="1" applyFont="1" applyBorder="1" applyAlignment="1">
      <alignment horizontal="left" vertical="top"/>
    </xf>
    <xf numFmtId="0" fontId="25" fillId="0" borderId="13" xfId="13" applyFont="1" applyBorder="1" applyAlignment="1" applyProtection="1">
      <alignment vertical="top" wrapText="1"/>
      <protection locked="0"/>
    </xf>
    <xf numFmtId="0" fontId="6" fillId="0" borderId="13" xfId="13" applyFont="1" applyBorder="1" applyAlignment="1">
      <alignment horizontal="center" wrapText="1"/>
    </xf>
    <xf numFmtId="1" fontId="25" fillId="0" borderId="13" xfId="13" applyNumberFormat="1" applyFont="1" applyBorder="1" applyAlignment="1" applyProtection="1">
      <alignment horizontal="center"/>
      <protection locked="0"/>
    </xf>
    <xf numFmtId="165" fontId="6" fillId="0" borderId="14" xfId="5" applyNumberFormat="1" applyFont="1" applyBorder="1" applyAlignment="1">
      <alignment horizontal="right"/>
    </xf>
    <xf numFmtId="49" fontId="7" fillId="0" borderId="5" xfId="7" applyNumberFormat="1" applyFont="1" applyBorder="1" applyAlignment="1">
      <alignment vertical="top"/>
    </xf>
    <xf numFmtId="0" fontId="6" fillId="0" borderId="6" xfId="7" quotePrefix="1" applyFont="1" applyBorder="1" applyAlignment="1">
      <alignment horizontal="left" vertical="top" wrapText="1"/>
    </xf>
    <xf numFmtId="49" fontId="7" fillId="0" borderId="8" xfId="7" applyNumberFormat="1" applyFont="1" applyBorder="1" applyAlignment="1">
      <alignment vertical="top"/>
    </xf>
    <xf numFmtId="0" fontId="6" fillId="0" borderId="0" xfId="7" quotePrefix="1" applyFont="1" applyAlignment="1">
      <alignment horizontal="left" vertical="top" wrapText="1"/>
    </xf>
    <xf numFmtId="1" fontId="6" fillId="0" borderId="0" xfId="8" applyNumberFormat="1" applyFont="1" applyAlignment="1">
      <alignment horizontal="center"/>
    </xf>
    <xf numFmtId="165" fontId="6" fillId="0" borderId="0" xfId="7" applyNumberFormat="1" applyFont="1" applyAlignment="1">
      <alignment horizontal="center"/>
    </xf>
    <xf numFmtId="165" fontId="6" fillId="0" borderId="9" xfId="7" applyNumberFormat="1" applyFont="1" applyBorder="1" applyAlignment="1">
      <alignment horizontal="right"/>
    </xf>
    <xf numFmtId="49" fontId="7" fillId="0" borderId="10" xfId="7" applyNumberFormat="1" applyFont="1" applyBorder="1" applyAlignment="1">
      <alignment vertical="top"/>
    </xf>
    <xf numFmtId="0" fontId="6" fillId="0" borderId="3" xfId="7" quotePrefix="1" applyFont="1" applyBorder="1" applyAlignment="1">
      <alignment horizontal="left" vertical="top" wrapText="1"/>
    </xf>
    <xf numFmtId="0" fontId="6" fillId="0" borderId="3" xfId="8" applyFont="1" applyBorder="1" applyAlignment="1">
      <alignment horizontal="center"/>
    </xf>
    <xf numFmtId="1" fontId="6" fillId="0" borderId="3" xfId="8" applyNumberFormat="1" applyFont="1" applyBorder="1" applyAlignment="1">
      <alignment horizontal="center"/>
    </xf>
    <xf numFmtId="165" fontId="6" fillId="4" borderId="3" xfId="7" applyNumberFormat="1" applyFont="1" applyFill="1" applyBorder="1" applyAlignment="1">
      <alignment horizontal="center"/>
    </xf>
    <xf numFmtId="165" fontId="6" fillId="0" borderId="11" xfId="7" applyNumberFormat="1" applyFont="1" applyBorder="1" applyAlignment="1">
      <alignment horizontal="right"/>
    </xf>
    <xf numFmtId="0" fontId="7" fillId="0" borderId="5" xfId="3" applyFont="1" applyBorder="1" applyAlignment="1">
      <alignment vertical="top" wrapText="1"/>
    </xf>
    <xf numFmtId="0" fontId="25" fillId="0" borderId="6" xfId="3" applyFont="1" applyBorder="1" applyAlignment="1">
      <alignment horizontal="center"/>
    </xf>
    <xf numFmtId="1" fontId="25" fillId="0" borderId="6" xfId="3" applyNumberFormat="1" applyFont="1" applyBorder="1" applyAlignment="1">
      <alignment horizontal="center"/>
    </xf>
    <xf numFmtId="165" fontId="6" fillId="0" borderId="6" xfId="11" applyNumberFormat="1" applyFont="1" applyBorder="1" applyAlignment="1" applyProtection="1">
      <alignment horizontal="center"/>
      <protection locked="0"/>
    </xf>
    <xf numFmtId="167" fontId="6" fillId="0" borderId="7" xfId="11" applyNumberFormat="1" applyFont="1" applyBorder="1" applyAlignment="1" applyProtection="1">
      <alignment horizontal="right"/>
      <protection locked="0"/>
    </xf>
    <xf numFmtId="0" fontId="7" fillId="0" borderId="8" xfId="3" applyFont="1" applyBorder="1" applyAlignment="1">
      <alignment vertical="top" wrapText="1"/>
    </xf>
    <xf numFmtId="0" fontId="25" fillId="0" borderId="0" xfId="3" applyFont="1" applyAlignment="1">
      <alignment horizontal="center"/>
    </xf>
    <xf numFmtId="1" fontId="25" fillId="0" borderId="0" xfId="3" applyNumberFormat="1" applyFont="1" applyAlignment="1">
      <alignment horizontal="center"/>
    </xf>
    <xf numFmtId="165" fontId="6" fillId="0" borderId="0" xfId="11" applyNumberFormat="1" applyFont="1" applyAlignment="1" applyProtection="1">
      <alignment horizontal="center"/>
      <protection locked="0"/>
    </xf>
    <xf numFmtId="167" fontId="6" fillId="0" borderId="9" xfId="11" applyNumberFormat="1" applyFont="1" applyBorder="1" applyAlignment="1" applyProtection="1">
      <alignment horizontal="right"/>
      <protection locked="0"/>
    </xf>
    <xf numFmtId="0" fontId="6" fillId="0" borderId="9" xfId="11" applyFont="1" applyBorder="1"/>
    <xf numFmtId="0" fontId="7" fillId="0" borderId="10" xfId="3" applyFont="1" applyBorder="1" applyAlignment="1">
      <alignment vertical="top"/>
    </xf>
    <xf numFmtId="0" fontId="25" fillId="0" borderId="3" xfId="3" applyFont="1" applyBorder="1" applyAlignment="1">
      <alignment horizontal="center"/>
    </xf>
    <xf numFmtId="1" fontId="25" fillId="0" borderId="3" xfId="3" applyNumberFormat="1" applyFont="1" applyBorder="1" applyAlignment="1">
      <alignment horizontal="center"/>
    </xf>
    <xf numFmtId="165" fontId="6" fillId="4" borderId="3" xfId="5" applyNumberFormat="1" applyFont="1" applyFill="1" applyBorder="1" applyAlignment="1" applyProtection="1">
      <alignment horizontal="center"/>
      <protection locked="0"/>
    </xf>
    <xf numFmtId="167" fontId="6" fillId="0" borderId="11" xfId="5" applyNumberFormat="1" applyFont="1" applyBorder="1" applyAlignment="1" applyProtection="1">
      <alignment horizontal="right"/>
      <protection locked="0"/>
    </xf>
    <xf numFmtId="49" fontId="7" fillId="0" borderId="12" xfId="7" applyNumberFormat="1" applyFont="1" applyBorder="1" applyAlignment="1">
      <alignment horizontal="left" vertical="top"/>
    </xf>
    <xf numFmtId="2" fontId="7" fillId="0" borderId="13" xfId="3" applyNumberFormat="1" applyFont="1" applyBorder="1" applyAlignment="1">
      <alignment horizontal="left" vertical="top" wrapText="1"/>
    </xf>
    <xf numFmtId="0" fontId="6" fillId="0" borderId="13" xfId="8" applyFont="1" applyBorder="1" applyAlignment="1">
      <alignment horizontal="center"/>
    </xf>
    <xf numFmtId="1" fontId="6" fillId="0" borderId="13" xfId="8" applyNumberFormat="1" applyFont="1" applyBorder="1" applyAlignment="1">
      <alignment horizontal="center"/>
    </xf>
    <xf numFmtId="165" fontId="6" fillId="4" borderId="13" xfId="3" applyNumberFormat="1" applyFont="1" applyFill="1" applyBorder="1" applyAlignment="1">
      <alignment horizontal="center"/>
    </xf>
    <xf numFmtId="2" fontId="7" fillId="0" borderId="6" xfId="3" applyNumberFormat="1" applyFont="1" applyBorder="1" applyAlignment="1">
      <alignment horizontal="left" vertical="top" wrapText="1"/>
    </xf>
    <xf numFmtId="49" fontId="7" fillId="0" borderId="10" xfId="7" applyNumberFormat="1" applyFont="1" applyBorder="1" applyAlignment="1">
      <alignment horizontal="left" vertical="top"/>
    </xf>
    <xf numFmtId="2" fontId="6" fillId="0" borderId="3" xfId="3" applyNumberFormat="1" applyFont="1" applyBorder="1" applyAlignment="1">
      <alignment horizontal="left" vertical="top" wrapText="1"/>
    </xf>
    <xf numFmtId="1" fontId="6" fillId="0" borderId="6" xfId="8" applyNumberFormat="1" applyFont="1" applyBorder="1" applyAlignment="1">
      <alignment horizontal="center" vertical="top"/>
    </xf>
    <xf numFmtId="165" fontId="6" fillId="0" borderId="6" xfId="7" applyNumberFormat="1" applyFont="1" applyBorder="1" applyAlignment="1">
      <alignment horizontal="center" vertical="top"/>
    </xf>
    <xf numFmtId="2" fontId="7" fillId="0" borderId="6" xfId="3" quotePrefix="1" applyNumberFormat="1" applyFont="1" applyBorder="1" applyAlignment="1">
      <alignment horizontal="left" vertical="top" wrapText="1"/>
    </xf>
    <xf numFmtId="2" fontId="6" fillId="0" borderId="6" xfId="3" applyNumberFormat="1" applyFont="1" applyBorder="1" applyAlignment="1">
      <alignment horizontal="center"/>
    </xf>
    <xf numFmtId="165" fontId="6" fillId="0" borderId="6" xfId="3" applyNumberFormat="1" applyFont="1" applyBorder="1" applyAlignment="1">
      <alignment horizontal="center"/>
    </xf>
    <xf numFmtId="49" fontId="7" fillId="0" borderId="10" xfId="3" applyNumberFormat="1" applyFont="1" applyBorder="1" applyAlignment="1">
      <alignment horizontal="left" vertical="top" wrapText="1"/>
    </xf>
    <xf numFmtId="165" fontId="6" fillId="4" borderId="3" xfId="5" applyNumberFormat="1" applyFont="1" applyFill="1" applyBorder="1" applyAlignment="1">
      <alignment horizontal="center"/>
    </xf>
    <xf numFmtId="0" fontId="6" fillId="0" borderId="13" xfId="3" applyFont="1" applyBorder="1" applyAlignment="1">
      <alignment horizontal="center"/>
    </xf>
    <xf numFmtId="1" fontId="6" fillId="0" borderId="13" xfId="3" applyNumberFormat="1" applyFont="1" applyBorder="1" applyAlignment="1">
      <alignment horizontal="center"/>
    </xf>
    <xf numFmtId="165" fontId="6" fillId="4" borderId="13" xfId="5" applyNumberFormat="1" applyFont="1" applyFill="1" applyBorder="1" applyAlignment="1">
      <alignment horizontal="center"/>
    </xf>
    <xf numFmtId="165" fontId="6" fillId="0" borderId="7" xfId="11" applyNumberFormat="1" applyFont="1" applyBorder="1" applyAlignment="1">
      <alignment horizontal="right"/>
    </xf>
    <xf numFmtId="49" fontId="7" fillId="0" borderId="5" xfId="11" applyNumberFormat="1" applyFont="1" applyBorder="1" applyAlignment="1">
      <alignment horizontal="left" vertical="top"/>
    </xf>
    <xf numFmtId="49" fontId="7" fillId="0" borderId="8" xfId="11" applyNumberFormat="1" applyFont="1" applyBorder="1" applyAlignment="1">
      <alignment horizontal="left" vertical="top"/>
    </xf>
    <xf numFmtId="0" fontId="6" fillId="0" borderId="9" xfId="11" applyFont="1" applyBorder="1" applyAlignment="1">
      <alignment horizontal="left" vertical="top"/>
    </xf>
    <xf numFmtId="49" fontId="7" fillId="0" borderId="10" xfId="11" applyNumberFormat="1" applyFont="1" applyBorder="1" applyAlignment="1">
      <alignment horizontal="left" vertical="top"/>
    </xf>
    <xf numFmtId="49" fontId="7" fillId="0" borderId="12" xfId="11" applyNumberFormat="1" applyFont="1" applyBorder="1" applyAlignment="1">
      <alignment horizontal="left" vertical="top"/>
    </xf>
    <xf numFmtId="2" fontId="6" fillId="0" borderId="13" xfId="12" applyNumberFormat="1" applyFont="1" applyBorder="1" applyAlignment="1">
      <alignment horizontal="left" vertical="top" wrapText="1"/>
    </xf>
    <xf numFmtId="165" fontId="6" fillId="4" borderId="13" xfId="11" applyNumberFormat="1" applyFont="1" applyFill="1" applyBorder="1" applyAlignment="1">
      <alignment horizontal="center"/>
    </xf>
    <xf numFmtId="0" fontId="6" fillId="0" borderId="13" xfId="3" applyFont="1" applyBorder="1" applyAlignment="1">
      <alignment horizontal="left" vertical="top" wrapText="1"/>
    </xf>
    <xf numFmtId="0" fontId="7" fillId="0" borderId="6" xfId="3" applyFont="1" applyBorder="1" applyAlignment="1">
      <alignment horizontal="left" vertical="top" wrapText="1"/>
    </xf>
    <xf numFmtId="0" fontId="6" fillId="0" borderId="0" xfId="11" applyFont="1" applyAlignment="1">
      <alignment horizontal="center" vertical="top"/>
    </xf>
    <xf numFmtId="49" fontId="7" fillId="0" borderId="5" xfId="3" applyNumberFormat="1" applyFont="1" applyBorder="1" applyAlignment="1">
      <alignment vertical="top"/>
    </xf>
    <xf numFmtId="0" fontId="25" fillId="0" borderId="6" xfId="14" applyFont="1" applyBorder="1" applyAlignment="1">
      <alignment horizontal="left" vertical="top" wrapText="1"/>
    </xf>
    <xf numFmtId="0" fontId="6" fillId="0" borderId="6" xfId="14" applyFont="1" applyBorder="1" applyAlignment="1">
      <alignment horizontal="center"/>
    </xf>
    <xf numFmtId="168" fontId="6" fillId="0" borderId="6" xfId="14" applyNumberFormat="1" applyFont="1" applyBorder="1" applyAlignment="1">
      <alignment horizontal="center" wrapText="1"/>
    </xf>
    <xf numFmtId="39" fontId="25" fillId="0" borderId="6" xfId="15" applyNumberFormat="1" applyFont="1" applyBorder="1" applyAlignment="1">
      <alignment horizontal="center"/>
    </xf>
    <xf numFmtId="39" fontId="25" fillId="0" borderId="7" xfId="15" applyNumberFormat="1" applyFont="1" applyBorder="1" applyAlignment="1"/>
    <xf numFmtId="4" fontId="25" fillId="0" borderId="8" xfId="16" applyFont="1" applyBorder="1">
      <alignment horizontal="right" vertical="top" wrapText="1"/>
    </xf>
    <xf numFmtId="0" fontId="25" fillId="0" borderId="0" xfId="14" applyFont="1" applyAlignment="1">
      <alignment horizontal="left" vertical="top" wrapText="1"/>
    </xf>
    <xf numFmtId="0" fontId="6" fillId="0" borderId="0" xfId="14" applyFont="1" applyAlignment="1">
      <alignment horizontal="center"/>
    </xf>
    <xf numFmtId="3" fontId="6" fillId="0" borderId="0" xfId="3" applyNumberFormat="1" applyFont="1" applyAlignment="1">
      <alignment horizontal="center"/>
    </xf>
    <xf numFmtId="39" fontId="25" fillId="0" borderId="0" xfId="15" applyNumberFormat="1" applyFont="1" applyAlignment="1">
      <alignment horizontal="center"/>
    </xf>
    <xf numFmtId="39" fontId="25" fillId="0" borderId="9" xfId="15" applyNumberFormat="1" applyFont="1" applyBorder="1" applyAlignment="1"/>
    <xf numFmtId="4" fontId="25" fillId="0" borderId="10" xfId="16" applyFont="1" applyBorder="1">
      <alignment horizontal="right" vertical="top" wrapText="1"/>
    </xf>
    <xf numFmtId="0" fontId="25" fillId="0" borderId="3" xfId="14" applyFont="1" applyBorder="1" applyAlignment="1">
      <alignment horizontal="left" vertical="top" wrapText="1"/>
    </xf>
    <xf numFmtId="0" fontId="6" fillId="0" borderId="3" xfId="14" applyFont="1" applyBorder="1" applyAlignment="1">
      <alignment horizontal="center"/>
    </xf>
    <xf numFmtId="3" fontId="6" fillId="0" borderId="3" xfId="3" applyNumberFormat="1" applyFont="1" applyBorder="1" applyAlignment="1">
      <alignment horizontal="center"/>
    </xf>
    <xf numFmtId="167" fontId="6" fillId="0" borderId="11" xfId="3" applyNumberFormat="1" applyFont="1" applyBorder="1"/>
    <xf numFmtId="49" fontId="7" fillId="0" borderId="12" xfId="3" applyNumberFormat="1" applyFont="1" applyBorder="1" applyAlignment="1">
      <alignment horizontal="left" vertical="top"/>
    </xf>
    <xf numFmtId="49" fontId="6" fillId="0" borderId="13" xfId="3" applyNumberFormat="1" applyFont="1" applyBorder="1" applyAlignment="1">
      <alignment horizontal="left" vertical="top" wrapText="1"/>
    </xf>
    <xf numFmtId="49" fontId="6" fillId="0" borderId="6" xfId="3" applyNumberFormat="1" applyFont="1" applyBorder="1" applyAlignment="1">
      <alignment horizontal="left" vertical="top" wrapText="1"/>
    </xf>
    <xf numFmtId="0" fontId="6" fillId="0" borderId="7" xfId="3" applyFont="1" applyBorder="1"/>
    <xf numFmtId="0" fontId="7" fillId="0" borderId="6" xfId="7" applyFont="1" applyBorder="1" applyAlignment="1">
      <alignment horizontal="left" vertical="top" wrapText="1"/>
    </xf>
    <xf numFmtId="0" fontId="7" fillId="0" borderId="6" xfId="8" applyFont="1" applyBorder="1" applyAlignment="1">
      <alignment horizontal="center"/>
    </xf>
    <xf numFmtId="165" fontId="7" fillId="0" borderId="6" xfId="7" applyNumberFormat="1" applyFont="1" applyBorder="1" applyAlignment="1">
      <alignment horizontal="center"/>
    </xf>
    <xf numFmtId="165" fontId="7" fillId="0" borderId="7" xfId="7" applyNumberFormat="1" applyFont="1" applyBorder="1"/>
    <xf numFmtId="49" fontId="6" fillId="0" borderId="8" xfId="7" applyNumberFormat="1" applyFont="1" applyBorder="1" applyAlignment="1">
      <alignment horizontal="left" vertical="top"/>
    </xf>
    <xf numFmtId="0" fontId="6" fillId="0" borderId="0" xfId="7" applyFont="1" applyAlignment="1">
      <alignment horizontal="left" vertical="top" wrapText="1"/>
    </xf>
    <xf numFmtId="165" fontId="6" fillId="0" borderId="9" xfId="7" applyNumberFormat="1" applyFont="1" applyBorder="1"/>
    <xf numFmtId="49" fontId="6" fillId="0" borderId="10" xfId="7" applyNumberFormat="1" applyFont="1" applyBorder="1" applyAlignment="1">
      <alignment horizontal="left" vertical="top"/>
    </xf>
    <xf numFmtId="0" fontId="6" fillId="0" borderId="3" xfId="7" applyFont="1" applyBorder="1" applyAlignment="1">
      <alignment horizontal="left" vertical="top" wrapText="1"/>
    </xf>
    <xf numFmtId="165" fontId="6" fillId="0" borderId="11" xfId="7" applyNumberFormat="1" applyFont="1" applyBorder="1"/>
    <xf numFmtId="0" fontId="7" fillId="0" borderId="13" xfId="7" applyFont="1" applyBorder="1" applyAlignment="1">
      <alignment horizontal="left" vertical="top" wrapText="1"/>
    </xf>
    <xf numFmtId="165" fontId="6" fillId="4" borderId="13" xfId="7" applyNumberFormat="1" applyFont="1" applyFill="1" applyBorder="1" applyAlignment="1">
      <alignment horizontal="center"/>
    </xf>
    <xf numFmtId="165" fontId="6" fillId="0" borderId="14" xfId="7" applyNumberFormat="1" applyFont="1" applyBorder="1"/>
    <xf numFmtId="49" fontId="7" fillId="0" borderId="12" xfId="11" applyNumberFormat="1" applyFont="1" applyBorder="1" applyAlignment="1">
      <alignment vertical="top"/>
    </xf>
    <xf numFmtId="0" fontId="25" fillId="0" borderId="13" xfId="3" applyFont="1" applyBorder="1" applyAlignment="1">
      <alignment horizontal="center"/>
    </xf>
    <xf numFmtId="1" fontId="25" fillId="0" borderId="13" xfId="3" applyNumberFormat="1" applyFont="1" applyBorder="1" applyAlignment="1">
      <alignment horizontal="center"/>
    </xf>
    <xf numFmtId="49" fontId="7" fillId="0" borderId="12" xfId="7" applyNumberFormat="1" applyFont="1" applyBorder="1" applyAlignment="1">
      <alignment vertical="top"/>
    </xf>
    <xf numFmtId="0" fontId="6" fillId="0" borderId="13" xfId="8" applyFont="1" applyBorder="1" applyAlignment="1">
      <alignment horizontal="left" vertical="top" wrapText="1"/>
    </xf>
    <xf numFmtId="49" fontId="7" fillId="5" borderId="12" xfId="9" applyNumberFormat="1" applyFont="1" applyFill="1" applyBorder="1" applyAlignment="1">
      <alignment horizontal="left" vertical="top"/>
    </xf>
    <xf numFmtId="0" fontId="7" fillId="5" borderId="13" xfId="9" applyFont="1" applyFill="1" applyBorder="1" applyAlignment="1">
      <alignment horizontal="left" vertical="top" wrapText="1"/>
    </xf>
    <xf numFmtId="49" fontId="7" fillId="6" borderId="12" xfId="9" applyNumberFormat="1" applyFont="1" applyFill="1" applyBorder="1" applyAlignment="1">
      <alignment horizontal="left" vertical="top"/>
    </xf>
    <xf numFmtId="0" fontId="7" fillId="6" borderId="13" xfId="9" applyFont="1" applyFill="1" applyBorder="1" applyAlignment="1">
      <alignment horizontal="left" vertical="top" wrapText="1"/>
    </xf>
    <xf numFmtId="2" fontId="6" fillId="6" borderId="13" xfId="10" applyNumberFormat="1" applyFont="1" applyFill="1" applyBorder="1" applyAlignment="1">
      <alignment horizontal="center"/>
    </xf>
    <xf numFmtId="1" fontId="6" fillId="6" borderId="13" xfId="10" applyNumberFormat="1" applyFont="1" applyFill="1" applyBorder="1" applyAlignment="1">
      <alignment horizontal="center"/>
    </xf>
    <xf numFmtId="165" fontId="6" fillId="6" borderId="13" xfId="5" applyNumberFormat="1" applyFont="1" applyFill="1" applyBorder="1" applyAlignment="1">
      <alignment horizontal="center"/>
    </xf>
    <xf numFmtId="165" fontId="6" fillId="6" borderId="13" xfId="5" applyNumberFormat="1" applyFont="1" applyFill="1" applyBorder="1" applyAlignment="1">
      <alignment horizontal="right"/>
    </xf>
    <xf numFmtId="0" fontId="6" fillId="0" borderId="0" xfId="0" applyFont="1" applyAlignment="1">
      <alignment horizontal="left"/>
    </xf>
    <xf numFmtId="1" fontId="6" fillId="0" borderId="0" xfId="0" applyNumberFormat="1" applyFont="1" applyAlignment="1">
      <alignment horizontal="right"/>
    </xf>
    <xf numFmtId="165" fontId="6" fillId="0" borderId="0" xfId="0" applyNumberFormat="1" applyFont="1" applyAlignment="1" applyProtection="1">
      <alignment horizontal="right"/>
      <protection locked="0"/>
    </xf>
    <xf numFmtId="0" fontId="7" fillId="0" borderId="5" xfId="0" applyFont="1" applyBorder="1" applyAlignment="1">
      <alignment vertical="top"/>
    </xf>
    <xf numFmtId="0" fontId="7" fillId="0" borderId="6" xfId="0" applyFont="1" applyBorder="1" applyAlignment="1">
      <alignment vertical="top" wrapText="1"/>
    </xf>
    <xf numFmtId="0" fontId="6" fillId="0" borderId="6" xfId="0" applyFont="1" applyBorder="1" applyAlignment="1">
      <alignment horizontal="left"/>
    </xf>
    <xf numFmtId="1" fontId="6" fillId="0" borderId="6" xfId="0" applyNumberFormat="1" applyFont="1" applyBorder="1" applyAlignment="1">
      <alignment horizontal="right"/>
    </xf>
    <xf numFmtId="0" fontId="6" fillId="0" borderId="6" xfId="0" applyFont="1" applyBorder="1"/>
    <xf numFmtId="0" fontId="6" fillId="0" borderId="7" xfId="0" applyFont="1" applyBorder="1"/>
    <xf numFmtId="0" fontId="7" fillId="0" borderId="8" xfId="0" applyFont="1" applyBorder="1" applyAlignment="1">
      <alignment vertical="top"/>
    </xf>
    <xf numFmtId="0" fontId="6" fillId="0" borderId="0" xfId="0" applyFont="1" applyAlignment="1">
      <alignment vertical="top" wrapText="1"/>
    </xf>
    <xf numFmtId="0" fontId="6" fillId="0" borderId="0" xfId="0" applyFont="1"/>
    <xf numFmtId="0" fontId="6" fillId="0" borderId="9" xfId="0" applyFont="1" applyBorder="1"/>
    <xf numFmtId="0" fontId="6" fillId="0" borderId="8" xfId="0" applyFont="1" applyBorder="1" applyAlignment="1">
      <alignment horizontal="left" vertical="center" indent="4"/>
    </xf>
    <xf numFmtId="49" fontId="7" fillId="0" borderId="8" xfId="0" applyNumberFormat="1" applyFont="1" applyBorder="1" applyAlignment="1">
      <alignment vertical="top"/>
    </xf>
    <xf numFmtId="49" fontId="6" fillId="0" borderId="0" xfId="0" applyNumberFormat="1" applyFont="1" applyAlignment="1">
      <alignment horizontal="left"/>
    </xf>
    <xf numFmtId="49" fontId="6" fillId="0" borderId="0" xfId="0" applyNumberFormat="1" applyFont="1"/>
    <xf numFmtId="49" fontId="6" fillId="0" borderId="9" xfId="0" applyNumberFormat="1" applyFont="1" applyBorder="1"/>
    <xf numFmtId="0" fontId="6" fillId="0" borderId="0" xfId="0" applyFont="1" applyAlignment="1">
      <alignment horizontal="left" wrapText="1"/>
    </xf>
    <xf numFmtId="1" fontId="6" fillId="0" borderId="0" xfId="0" applyNumberFormat="1" applyFont="1" applyAlignment="1">
      <alignment horizontal="right" wrapText="1"/>
    </xf>
    <xf numFmtId="0" fontId="6" fillId="0" borderId="0" xfId="0" applyFont="1" applyAlignment="1">
      <alignment wrapText="1"/>
    </xf>
    <xf numFmtId="0" fontId="6" fillId="0" borderId="9" xfId="0" applyFont="1" applyBorder="1" applyAlignment="1">
      <alignment wrapText="1"/>
    </xf>
    <xf numFmtId="0" fontId="7" fillId="0" borderId="10" xfId="0" applyFont="1" applyBorder="1" applyAlignment="1">
      <alignment vertical="top"/>
    </xf>
    <xf numFmtId="0" fontId="6" fillId="0" borderId="3" xfId="0" applyFont="1" applyBorder="1" applyAlignment="1">
      <alignment vertical="top" wrapText="1"/>
    </xf>
    <xf numFmtId="0" fontId="6" fillId="0" borderId="3" xfId="8" applyFont="1" applyBorder="1" applyAlignment="1">
      <alignment horizontal="left"/>
    </xf>
    <xf numFmtId="1" fontId="6" fillId="0" borderId="3" xfId="8" applyNumberFormat="1" applyFont="1" applyBorder="1" applyAlignment="1">
      <alignment horizontal="right"/>
    </xf>
    <xf numFmtId="49" fontId="6" fillId="0" borderId="6" xfId="0" applyNumberFormat="1" applyFont="1" applyBorder="1" applyAlignment="1">
      <alignment vertical="top" wrapText="1"/>
    </xf>
    <xf numFmtId="0" fontId="6" fillId="0" borderId="6" xfId="8" applyFont="1" applyBorder="1" applyAlignment="1">
      <alignment horizontal="left"/>
    </xf>
    <xf numFmtId="1" fontId="6" fillId="0" borderId="6" xfId="8" applyNumberFormat="1" applyFont="1" applyBorder="1" applyAlignment="1">
      <alignment horizontal="right"/>
    </xf>
    <xf numFmtId="4" fontId="6" fillId="0" borderId="6" xfId="7" applyNumberFormat="1" applyFont="1" applyBorder="1" applyAlignment="1" applyProtection="1">
      <alignment horizontal="center"/>
      <protection locked="0"/>
    </xf>
    <xf numFmtId="4" fontId="6" fillId="0" borderId="7" xfId="7" applyNumberFormat="1" applyFont="1" applyBorder="1" applyProtection="1">
      <protection locked="0"/>
    </xf>
    <xf numFmtId="49" fontId="6" fillId="0" borderId="0" xfId="0" applyNumberFormat="1" applyFont="1" applyAlignment="1">
      <alignment vertical="top" wrapText="1"/>
    </xf>
    <xf numFmtId="4" fontId="6" fillId="0" borderId="0" xfId="7" applyNumberFormat="1" applyFont="1" applyAlignment="1" applyProtection="1">
      <alignment horizontal="center"/>
      <protection locked="0"/>
    </xf>
    <xf numFmtId="4" fontId="6" fillId="0" borderId="9" xfId="7" applyNumberFormat="1" applyFont="1" applyBorder="1" applyProtection="1">
      <protection locked="0"/>
    </xf>
    <xf numFmtId="49" fontId="6" fillId="0" borderId="3" xfId="0" applyNumberFormat="1" applyFont="1" applyBorder="1" applyAlignment="1">
      <alignment vertical="top" wrapText="1"/>
    </xf>
    <xf numFmtId="49" fontId="7" fillId="0" borderId="6" xfId="0" applyNumberFormat="1" applyFont="1" applyBorder="1" applyAlignment="1">
      <alignment wrapText="1"/>
    </xf>
    <xf numFmtId="165" fontId="6" fillId="0" borderId="6" xfId="7" applyNumberFormat="1" applyFont="1" applyBorder="1" applyAlignment="1" applyProtection="1">
      <alignment horizontal="right"/>
      <protection locked="0"/>
    </xf>
    <xf numFmtId="165" fontId="6" fillId="0" borderId="7" xfId="7" applyNumberFormat="1" applyFont="1" applyBorder="1" applyProtection="1">
      <protection locked="0"/>
    </xf>
    <xf numFmtId="49" fontId="7" fillId="0" borderId="8" xfId="7" applyNumberFormat="1" applyFont="1" applyBorder="1" applyAlignment="1">
      <alignment horizontal="left" vertical="top"/>
    </xf>
    <xf numFmtId="49" fontId="6" fillId="0" borderId="0" xfId="0" applyNumberFormat="1" applyFont="1" applyAlignment="1">
      <alignment wrapText="1"/>
    </xf>
    <xf numFmtId="165" fontId="6" fillId="0" borderId="0" xfId="7" applyNumberFormat="1" applyFont="1" applyAlignment="1" applyProtection="1">
      <alignment horizontal="right"/>
      <protection locked="0"/>
    </xf>
    <xf numFmtId="165" fontId="6" fillId="0" borderId="9" xfId="7" applyNumberFormat="1" applyFont="1" applyBorder="1" applyProtection="1">
      <protection locked="0"/>
    </xf>
    <xf numFmtId="49" fontId="6" fillId="0" borderId="3" xfId="0" applyNumberFormat="1" applyFont="1" applyBorder="1" applyAlignment="1">
      <alignment wrapText="1"/>
    </xf>
    <xf numFmtId="165" fontId="6" fillId="0" borderId="11" xfId="7" applyNumberFormat="1" applyFont="1" applyBorder="1" applyProtection="1">
      <protection locked="0"/>
    </xf>
    <xf numFmtId="0" fontId="6" fillId="0" borderId="6" xfId="7" applyFont="1" applyBorder="1" applyAlignment="1">
      <alignment horizontal="left" vertical="top" wrapText="1"/>
    </xf>
    <xf numFmtId="49" fontId="8" fillId="0" borderId="6" xfId="3" applyNumberFormat="1" applyFont="1" applyBorder="1" applyAlignment="1">
      <alignment horizontal="left"/>
    </xf>
    <xf numFmtId="165" fontId="6" fillId="0" borderId="6" xfId="8" applyNumberFormat="1" applyFont="1" applyBorder="1" applyAlignment="1">
      <alignment horizontal="right"/>
    </xf>
    <xf numFmtId="165" fontId="6" fillId="0" borderId="7" xfId="0" applyNumberFormat="1" applyFont="1" applyBorder="1" applyAlignment="1">
      <alignment wrapText="1"/>
    </xf>
    <xf numFmtId="49" fontId="6" fillId="0" borderId="0" xfId="0" applyNumberFormat="1" applyFont="1" applyAlignment="1">
      <alignment horizontal="left" vertical="top" wrapText="1"/>
    </xf>
    <xf numFmtId="49" fontId="6" fillId="0" borderId="3" xfId="0" applyNumberFormat="1" applyFont="1" applyBorder="1" applyAlignment="1">
      <alignment horizontal="left" vertical="top" wrapText="1"/>
    </xf>
    <xf numFmtId="49" fontId="7" fillId="0" borderId="6" xfId="7" applyNumberFormat="1" applyFont="1" applyBorder="1" applyAlignment="1">
      <alignment horizontal="left" wrapText="1"/>
    </xf>
    <xf numFmtId="49" fontId="6" fillId="0" borderId="3" xfId="7" applyNumberFormat="1" applyFont="1" applyBorder="1" applyAlignment="1">
      <alignment horizontal="left" wrapText="1"/>
    </xf>
    <xf numFmtId="49" fontId="7" fillId="0" borderId="5" xfId="9" applyNumberFormat="1" applyFont="1" applyBorder="1" applyAlignment="1">
      <alignment horizontal="left" vertical="top"/>
    </xf>
    <xf numFmtId="0" fontId="6" fillId="0" borderId="6" xfId="9" applyFont="1" applyBorder="1" applyAlignment="1">
      <alignment horizontal="left" vertical="top" wrapText="1"/>
    </xf>
    <xf numFmtId="0" fontId="6" fillId="0" borderId="6" xfId="9" applyFont="1" applyBorder="1" applyAlignment="1">
      <alignment horizontal="left"/>
    </xf>
    <xf numFmtId="1" fontId="6" fillId="0" borderId="6" xfId="4" applyNumberFormat="1" applyFont="1" applyBorder="1" applyAlignment="1" applyProtection="1">
      <alignment horizontal="right"/>
      <protection locked="0"/>
    </xf>
    <xf numFmtId="165" fontId="6" fillId="0" borderId="6" xfId="4" applyNumberFormat="1" applyFont="1" applyBorder="1" applyAlignment="1" applyProtection="1">
      <alignment horizontal="right"/>
      <protection locked="0"/>
    </xf>
    <xf numFmtId="165" fontId="6" fillId="0" borderId="7" xfId="17" applyNumberFormat="1" applyFont="1" applyFill="1" applyBorder="1" applyAlignment="1"/>
    <xf numFmtId="49" fontId="7" fillId="0" borderId="8" xfId="9" applyNumberFormat="1" applyFont="1" applyBorder="1" applyAlignment="1">
      <alignment horizontal="left" vertical="top"/>
    </xf>
    <xf numFmtId="0" fontId="6" fillId="0" borderId="0" xfId="9" applyFont="1" applyAlignment="1">
      <alignment horizontal="left"/>
    </xf>
    <xf numFmtId="165" fontId="6" fillId="0" borderId="0" xfId="4" applyNumberFormat="1" applyFont="1" applyAlignment="1" applyProtection="1">
      <alignment horizontal="right"/>
      <protection locked="0"/>
    </xf>
    <xf numFmtId="165" fontId="6" fillId="0" borderId="9" xfId="17" applyNumberFormat="1" applyFont="1" applyFill="1" applyBorder="1" applyAlignment="1"/>
    <xf numFmtId="49" fontId="7" fillId="0" borderId="10" xfId="9" applyNumberFormat="1" applyFont="1" applyBorder="1" applyAlignment="1">
      <alignment horizontal="left" vertical="top"/>
    </xf>
    <xf numFmtId="0" fontId="6" fillId="0" borderId="3" xfId="9" applyFont="1" applyBorder="1" applyAlignment="1">
      <alignment horizontal="left" vertical="top" wrapText="1"/>
    </xf>
    <xf numFmtId="0" fontId="6" fillId="0" borderId="3" xfId="9" applyFont="1" applyBorder="1" applyAlignment="1">
      <alignment horizontal="left"/>
    </xf>
    <xf numFmtId="165" fontId="6" fillId="0" borderId="11" xfId="17" applyNumberFormat="1" applyFont="1" applyFill="1" applyBorder="1" applyAlignment="1"/>
    <xf numFmtId="49" fontId="7" fillId="0" borderId="5" xfId="0" applyNumberFormat="1" applyFont="1" applyBorder="1" applyAlignment="1">
      <alignment horizontal="left" vertical="top"/>
    </xf>
    <xf numFmtId="49" fontId="7" fillId="0" borderId="6" xfId="0" applyNumberFormat="1" applyFont="1" applyBorder="1" applyAlignment="1">
      <alignment vertical="top" wrapText="1"/>
    </xf>
    <xf numFmtId="165" fontId="6" fillId="0" borderId="6" xfId="0" applyNumberFormat="1" applyFont="1" applyBorder="1" applyAlignment="1" applyProtection="1">
      <alignment horizontal="right"/>
      <protection locked="0"/>
    </xf>
    <xf numFmtId="49" fontId="7" fillId="0" borderId="10" xfId="0" applyNumberFormat="1" applyFont="1" applyBorder="1" applyAlignment="1">
      <alignment horizontal="left" vertical="top"/>
    </xf>
    <xf numFmtId="49" fontId="6" fillId="0" borderId="3" xfId="21" applyNumberFormat="1" applyFont="1" applyBorder="1" applyAlignment="1">
      <alignment vertical="top" wrapText="1"/>
    </xf>
    <xf numFmtId="0" fontId="6" fillId="0" borderId="3" xfId="0" applyFont="1" applyBorder="1" applyAlignment="1">
      <alignment horizontal="left"/>
    </xf>
    <xf numFmtId="1" fontId="6" fillId="0" borderId="3" xfId="0" applyNumberFormat="1" applyFont="1" applyBorder="1" applyAlignment="1">
      <alignment horizontal="right"/>
    </xf>
    <xf numFmtId="49" fontId="7" fillId="0" borderId="8" xfId="0" applyNumberFormat="1" applyFont="1" applyBorder="1" applyAlignment="1">
      <alignment horizontal="left" vertical="top"/>
    </xf>
    <xf numFmtId="49" fontId="6" fillId="0" borderId="0" xfId="21" quotePrefix="1" applyNumberFormat="1" applyFont="1" applyAlignment="1">
      <alignment horizontal="left" vertical="top" wrapText="1"/>
    </xf>
    <xf numFmtId="49" fontId="7" fillId="0" borderId="5" xfId="0" applyNumberFormat="1" applyFont="1" applyBorder="1" applyAlignment="1">
      <alignment vertical="top"/>
    </xf>
    <xf numFmtId="4" fontId="6" fillId="0" borderId="6" xfId="0" applyNumberFormat="1" applyFont="1" applyBorder="1" applyAlignment="1" applyProtection="1">
      <alignment horizontal="center"/>
      <protection locked="0"/>
    </xf>
    <xf numFmtId="49" fontId="6" fillId="0" borderId="0" xfId="21" quotePrefix="1" applyNumberFormat="1" applyFont="1" applyAlignment="1">
      <alignment vertical="top" wrapText="1"/>
    </xf>
    <xf numFmtId="4" fontId="6" fillId="0" borderId="0" xfId="0" applyNumberFormat="1" applyFont="1" applyAlignment="1" applyProtection="1">
      <alignment horizontal="center"/>
      <protection locked="0"/>
    </xf>
    <xf numFmtId="49" fontId="7" fillId="0" borderId="10" xfId="0" applyNumberFormat="1" applyFont="1" applyBorder="1" applyAlignment="1">
      <alignment vertical="top"/>
    </xf>
    <xf numFmtId="49" fontId="7" fillId="0" borderId="12" xfId="0" applyNumberFormat="1" applyFont="1" applyBorder="1" applyAlignment="1">
      <alignment horizontal="left" vertical="top"/>
    </xf>
    <xf numFmtId="49" fontId="7" fillId="0" borderId="13" xfId="0" applyNumberFormat="1" applyFont="1" applyBorder="1" applyAlignment="1">
      <alignment vertical="top" wrapText="1"/>
    </xf>
    <xf numFmtId="0" fontId="6" fillId="0" borderId="13" xfId="0" applyFont="1" applyBorder="1" applyAlignment="1">
      <alignment horizontal="left"/>
    </xf>
    <xf numFmtId="1" fontId="6" fillId="0" borderId="13" xfId="0" applyNumberFormat="1" applyFont="1" applyBorder="1" applyAlignment="1">
      <alignment wrapText="1"/>
    </xf>
    <xf numFmtId="165" fontId="6" fillId="0" borderId="14" xfId="7" applyNumberFormat="1" applyFont="1" applyBorder="1" applyProtection="1">
      <protection locked="0"/>
    </xf>
    <xf numFmtId="49" fontId="7" fillId="0" borderId="6" xfId="0" applyNumberFormat="1" applyFont="1" applyBorder="1" applyAlignment="1">
      <alignment horizontal="justify" wrapText="1"/>
    </xf>
    <xf numFmtId="49" fontId="6" fillId="0" borderId="0" xfId="0" applyNumberFormat="1" applyFont="1" applyAlignment="1">
      <alignment horizontal="justify" wrapText="1"/>
    </xf>
    <xf numFmtId="0" fontId="8" fillId="0" borderId="0" xfId="18" applyFont="1"/>
    <xf numFmtId="0" fontId="8" fillId="0" borderId="9" xfId="18" applyFont="1" applyBorder="1"/>
    <xf numFmtId="49" fontId="6" fillId="0" borderId="3" xfId="0" applyNumberFormat="1" applyFont="1" applyBorder="1" applyAlignment="1">
      <alignment horizontal="justify" wrapText="1"/>
    </xf>
    <xf numFmtId="0" fontId="6" fillId="0" borderId="3" xfId="0" quotePrefix="1" applyFont="1" applyBorder="1" applyAlignment="1">
      <alignment horizontal="left"/>
    </xf>
    <xf numFmtId="49" fontId="6" fillId="0" borderId="13" xfId="21" applyNumberFormat="1" applyFont="1" applyBorder="1" applyAlignment="1">
      <alignment vertical="top" wrapText="1"/>
    </xf>
    <xf numFmtId="1" fontId="6" fillId="0" borderId="13" xfId="0" applyNumberFormat="1" applyFont="1" applyBorder="1" applyAlignment="1">
      <alignment horizontal="right"/>
    </xf>
    <xf numFmtId="0" fontId="8" fillId="0" borderId="6" xfId="14" applyFont="1" applyBorder="1" applyAlignment="1">
      <alignment horizontal="left" vertical="top" wrapText="1"/>
    </xf>
    <xf numFmtId="0" fontId="6" fillId="0" borderId="6" xfId="14" applyFont="1" applyBorder="1"/>
    <xf numFmtId="168" fontId="6" fillId="0" borderId="6" xfId="14" applyNumberFormat="1" applyFont="1" applyBorder="1" applyAlignment="1">
      <alignment horizontal="left" wrapText="1"/>
    </xf>
    <xf numFmtId="39" fontId="8" fillId="0" borderId="6" xfId="15" applyNumberFormat="1" applyFont="1" applyBorder="1" applyAlignment="1">
      <alignment horizontal="right"/>
    </xf>
    <xf numFmtId="39" fontId="8" fillId="0" borderId="7" xfId="15" applyNumberFormat="1" applyFont="1" applyBorder="1" applyAlignment="1"/>
    <xf numFmtId="4" fontId="8" fillId="0" borderId="8" xfId="16" applyFont="1" applyBorder="1">
      <alignment horizontal="right" vertical="top" wrapText="1"/>
    </xf>
    <xf numFmtId="0" fontId="8" fillId="0" borderId="0" xfId="14" applyFont="1" applyAlignment="1">
      <alignment horizontal="left" vertical="top" wrapText="1"/>
    </xf>
    <xf numFmtId="0" fontId="6" fillId="0" borderId="0" xfId="14" applyFont="1"/>
    <xf numFmtId="3" fontId="6" fillId="0" borderId="0" xfId="0" applyNumberFormat="1" applyFont="1" applyAlignment="1">
      <alignment horizontal="right"/>
    </xf>
    <xf numFmtId="39" fontId="8" fillId="0" borderId="0" xfId="15" applyNumberFormat="1" applyFont="1" applyAlignment="1">
      <alignment horizontal="right"/>
    </xf>
    <xf numFmtId="39" fontId="8" fillId="0" borderId="9" xfId="15" applyNumberFormat="1" applyFont="1" applyBorder="1" applyAlignment="1"/>
    <xf numFmtId="4" fontId="8" fillId="0" borderId="10" xfId="16" applyFont="1" applyBorder="1">
      <alignment horizontal="right" vertical="top" wrapText="1"/>
    </xf>
    <xf numFmtId="0" fontId="8" fillId="0" borderId="3" xfId="14" applyFont="1" applyBorder="1" applyAlignment="1">
      <alignment horizontal="left" vertical="top" wrapText="1"/>
    </xf>
    <xf numFmtId="0" fontId="6" fillId="0" borderId="3" xfId="14" applyFont="1" applyBorder="1"/>
    <xf numFmtId="3" fontId="6" fillId="0" borderId="3" xfId="0" applyNumberFormat="1" applyFont="1" applyBorder="1" applyAlignment="1">
      <alignment horizontal="right"/>
    </xf>
    <xf numFmtId="167" fontId="6" fillId="0" borderId="11" xfId="0" applyNumberFormat="1" applyFont="1" applyBorder="1"/>
    <xf numFmtId="49" fontId="6" fillId="0" borderId="6" xfId="7" applyNumberFormat="1" applyFont="1" applyBorder="1" applyAlignment="1">
      <alignment horizontal="left" vertical="top" wrapText="1"/>
    </xf>
    <xf numFmtId="165" fontId="6" fillId="0" borderId="6" xfId="8" applyNumberFormat="1" applyFont="1" applyBorder="1" applyAlignment="1" applyProtection="1">
      <alignment horizontal="right"/>
      <protection locked="0"/>
    </xf>
    <xf numFmtId="165" fontId="6" fillId="0" borderId="7" xfId="0" applyNumberFormat="1" applyFont="1" applyBorder="1" applyProtection="1">
      <protection locked="0"/>
    </xf>
    <xf numFmtId="49" fontId="6" fillId="0" borderId="3" xfId="7" applyNumberFormat="1" applyFont="1" applyBorder="1" applyAlignment="1">
      <alignment horizontal="left" vertical="top" wrapText="1"/>
    </xf>
    <xf numFmtId="165" fontId="6" fillId="0" borderId="11" xfId="0" applyNumberFormat="1" applyFont="1" applyBorder="1" applyProtection="1">
      <protection locked="0"/>
    </xf>
    <xf numFmtId="49" fontId="6" fillId="0" borderId="13" xfId="7" applyNumberFormat="1" applyFont="1" applyBorder="1" applyAlignment="1">
      <alignment horizontal="left" vertical="top" wrapText="1"/>
    </xf>
    <xf numFmtId="0" fontId="6" fillId="0" borderId="13" xfId="8" applyFont="1" applyBorder="1" applyAlignment="1">
      <alignment horizontal="left"/>
    </xf>
    <xf numFmtId="1" fontId="6" fillId="0" borderId="13" xfId="8" applyNumberFormat="1" applyFont="1" applyBorder="1" applyAlignment="1">
      <alignment horizontal="right"/>
    </xf>
    <xf numFmtId="165" fontId="6" fillId="0" borderId="14" xfId="0" applyNumberFormat="1" applyFont="1" applyBorder="1" applyProtection="1">
      <protection locked="0"/>
    </xf>
    <xf numFmtId="0" fontId="6" fillId="0" borderId="13" xfId="7" applyFont="1" applyBorder="1" applyAlignment="1">
      <alignment vertical="top" wrapText="1"/>
    </xf>
    <xf numFmtId="165" fontId="6" fillId="0" borderId="14" xfId="17" applyNumberFormat="1" applyFont="1" applyFill="1" applyBorder="1" applyAlignment="1"/>
    <xf numFmtId="49" fontId="6" fillId="0" borderId="0" xfId="13" applyNumberFormat="1" applyFont="1" applyAlignment="1" applyProtection="1">
      <alignment vertical="top"/>
      <protection locked="0"/>
    </xf>
    <xf numFmtId="0" fontId="6" fillId="0" borderId="0" xfId="13" applyFont="1" applyAlignment="1" applyProtection="1">
      <alignment vertical="top" wrapText="1"/>
      <protection locked="0"/>
    </xf>
    <xf numFmtId="0" fontId="6" fillId="0" borderId="0" xfId="13" applyFont="1" applyAlignment="1" applyProtection="1">
      <alignment horizontal="right"/>
      <protection locked="0"/>
    </xf>
    <xf numFmtId="4" fontId="6" fillId="0" borderId="0" xfId="13" applyNumberFormat="1" applyFont="1" applyProtection="1">
      <protection locked="0"/>
    </xf>
    <xf numFmtId="0" fontId="6" fillId="0" borderId="0" xfId="13" applyFont="1" applyProtection="1">
      <protection locked="0"/>
    </xf>
    <xf numFmtId="0" fontId="6" fillId="0" borderId="6" xfId="13" applyFont="1" applyBorder="1" applyAlignment="1" applyProtection="1">
      <alignment horizontal="left"/>
      <protection locked="0"/>
    </xf>
    <xf numFmtId="1" fontId="6" fillId="0" borderId="6" xfId="13" applyNumberFormat="1" applyFont="1" applyBorder="1" applyAlignment="1" applyProtection="1">
      <alignment horizontal="right"/>
      <protection locked="0"/>
    </xf>
    <xf numFmtId="4" fontId="6" fillId="0" borderId="6" xfId="13" applyNumberFormat="1" applyFont="1" applyBorder="1" applyAlignment="1" applyProtection="1">
      <alignment horizontal="right"/>
      <protection locked="0"/>
    </xf>
    <xf numFmtId="0" fontId="6" fillId="0" borderId="6" xfId="13" applyFont="1" applyBorder="1" applyAlignment="1" applyProtection="1">
      <alignment horizontal="left" wrapText="1"/>
      <protection locked="0"/>
    </xf>
    <xf numFmtId="49" fontId="7" fillId="2" borderId="12" xfId="9" applyNumberFormat="1" applyFont="1" applyFill="1" applyBorder="1" applyAlignment="1">
      <alignment horizontal="left" vertical="top"/>
    </xf>
    <xf numFmtId="0" fontId="7" fillId="2" borderId="13" xfId="9" applyFont="1" applyFill="1" applyBorder="1" applyAlignment="1">
      <alignment horizontal="left" vertical="top" wrapText="1"/>
    </xf>
    <xf numFmtId="4" fontId="28" fillId="0" borderId="7" xfId="13" applyNumberFormat="1" applyFont="1" applyBorder="1" applyAlignment="1" applyProtection="1">
      <alignment horizontal="right"/>
      <protection locked="0"/>
    </xf>
    <xf numFmtId="0" fontId="6" fillId="0" borderId="0" xfId="13" applyFont="1" applyAlignment="1">
      <alignment horizontal="left" wrapText="1"/>
    </xf>
    <xf numFmtId="1" fontId="25" fillId="0" borderId="0" xfId="13" applyNumberFormat="1" applyFont="1" applyAlignment="1" applyProtection="1">
      <alignment horizontal="right"/>
      <protection locked="0"/>
    </xf>
    <xf numFmtId="0" fontId="6" fillId="0" borderId="3" xfId="13" applyFont="1" applyBorder="1" applyAlignment="1">
      <alignment horizontal="left" wrapText="1"/>
    </xf>
    <xf numFmtId="1" fontId="25" fillId="0" borderId="3" xfId="13" applyNumberFormat="1" applyFont="1" applyBorder="1" applyAlignment="1" applyProtection="1">
      <alignment horizontal="right"/>
      <protection locked="0"/>
    </xf>
    <xf numFmtId="4" fontId="25" fillId="0" borderId="7" xfId="13" applyNumberFormat="1" applyFont="1" applyBorder="1" applyAlignment="1">
      <alignment horizontal="right"/>
    </xf>
    <xf numFmtId="49" fontId="6" fillId="0" borderId="10" xfId="13" applyNumberFormat="1" applyFont="1" applyBorder="1" applyAlignment="1" applyProtection="1">
      <alignment vertical="top"/>
      <protection locked="0"/>
    </xf>
    <xf numFmtId="0" fontId="6" fillId="0" borderId="3" xfId="13" applyFont="1" applyBorder="1" applyAlignment="1" applyProtection="1">
      <alignment horizontal="left" wrapText="1"/>
      <protection locked="0"/>
    </xf>
    <xf numFmtId="0" fontId="6" fillId="0" borderId="3" xfId="13" applyFont="1" applyBorder="1" applyAlignment="1" applyProtection="1">
      <alignment horizontal="right"/>
      <protection locked="0"/>
    </xf>
    <xf numFmtId="4" fontId="6" fillId="0" borderId="3" xfId="13" applyNumberFormat="1" applyFont="1" applyBorder="1" applyProtection="1">
      <protection locked="0"/>
    </xf>
    <xf numFmtId="0" fontId="6" fillId="0" borderId="11" xfId="13" applyFont="1" applyBorder="1" applyProtection="1">
      <protection locked="0"/>
    </xf>
    <xf numFmtId="0" fontId="6" fillId="0" borderId="0" xfId="13" applyFont="1" applyAlignment="1" applyProtection="1">
      <alignment horizontal="right" wrapText="1"/>
      <protection locked="0"/>
    </xf>
    <xf numFmtId="49" fontId="6" fillId="0" borderId="5" xfId="13" applyNumberFormat="1" applyFont="1" applyBorder="1" applyAlignment="1" applyProtection="1">
      <alignment horizontal="left" vertical="top"/>
      <protection locked="0"/>
    </xf>
    <xf numFmtId="49" fontId="6" fillId="0" borderId="8" xfId="13" applyNumberFormat="1" applyFont="1" applyBorder="1" applyAlignment="1">
      <alignment horizontal="left" vertical="top"/>
    </xf>
    <xf numFmtId="0" fontId="6" fillId="0" borderId="9" xfId="13" applyFont="1" applyBorder="1" applyAlignment="1" applyProtection="1">
      <alignment horizontal="left" wrapText="1"/>
      <protection locked="0"/>
    </xf>
    <xf numFmtId="0" fontId="7" fillId="0" borderId="0" xfId="11" applyFont="1" applyAlignment="1">
      <alignment horizontal="left" vertical="top" wrapText="1"/>
    </xf>
    <xf numFmtId="165" fontId="25" fillId="0" borderId="9" xfId="13" applyNumberFormat="1" applyFont="1" applyBorder="1" applyAlignment="1">
      <alignment horizontal="right"/>
    </xf>
    <xf numFmtId="0" fontId="8" fillId="6" borderId="13" xfId="0" applyFont="1" applyFill="1" applyBorder="1" applyAlignment="1">
      <alignment vertical="center"/>
    </xf>
    <xf numFmtId="165" fontId="6" fillId="6" borderId="13" xfId="10" applyNumberFormat="1" applyFont="1" applyFill="1" applyBorder="1" applyAlignment="1">
      <alignment horizontal="center"/>
    </xf>
    <xf numFmtId="0" fontId="8" fillId="5" borderId="13" xfId="0" applyFont="1" applyFill="1" applyBorder="1" applyAlignment="1">
      <alignment vertical="center"/>
    </xf>
    <xf numFmtId="165" fontId="6" fillId="5" borderId="13" xfId="10" applyNumberFormat="1" applyFont="1" applyFill="1" applyBorder="1" applyAlignment="1">
      <alignment horizontal="center"/>
    </xf>
    <xf numFmtId="0" fontId="8" fillId="2" borderId="13" xfId="0" applyFont="1" applyFill="1" applyBorder="1" applyAlignment="1">
      <alignment vertical="center"/>
    </xf>
    <xf numFmtId="165" fontId="6" fillId="2" borderId="13" xfId="10" applyNumberFormat="1" applyFont="1" applyFill="1" applyBorder="1" applyAlignment="1">
      <alignment horizontal="center"/>
    </xf>
    <xf numFmtId="0" fontId="29" fillId="0" borderId="0" xfId="23" applyFont="1"/>
    <xf numFmtId="0" fontId="30" fillId="0" borderId="0" xfId="23" applyFont="1" applyAlignment="1">
      <alignment wrapText="1"/>
    </xf>
    <xf numFmtId="0" fontId="31" fillId="0" borderId="0" xfId="23" applyFont="1" applyAlignment="1">
      <alignment vertical="top" wrapText="1"/>
    </xf>
    <xf numFmtId="165" fontId="31" fillId="0" borderId="0" xfId="23" applyNumberFormat="1" applyFont="1" applyAlignment="1">
      <alignment vertical="top" wrapText="1"/>
    </xf>
    <xf numFmtId="165" fontId="29" fillId="0" borderId="0" xfId="23" applyNumberFormat="1" applyFont="1"/>
    <xf numFmtId="0" fontId="29" fillId="0" borderId="0" xfId="23" applyFont="1" applyAlignment="1">
      <alignment horizontal="left"/>
    </xf>
    <xf numFmtId="0" fontId="29" fillId="0" borderId="0" xfId="23" applyFont="1" applyAlignment="1">
      <alignment wrapText="1"/>
    </xf>
    <xf numFmtId="0" fontId="30" fillId="0" borderId="0" xfId="23" applyFont="1"/>
    <xf numFmtId="165" fontId="30" fillId="0" borderId="0" xfId="23" applyNumberFormat="1" applyFont="1"/>
    <xf numFmtId="0" fontId="7" fillId="7" borderId="13" xfId="9" applyFont="1" applyFill="1" applyBorder="1" applyAlignment="1">
      <alignment horizontal="left" vertical="top" wrapText="1"/>
    </xf>
    <xf numFmtId="2" fontId="6" fillId="7" borderId="13" xfId="10" applyNumberFormat="1" applyFont="1" applyFill="1" applyBorder="1" applyAlignment="1">
      <alignment horizontal="center"/>
    </xf>
    <xf numFmtId="1" fontId="6" fillId="7" borderId="13" xfId="10" applyNumberFormat="1" applyFont="1" applyFill="1" applyBorder="1" applyAlignment="1">
      <alignment horizontal="center"/>
    </xf>
    <xf numFmtId="165" fontId="6" fillId="7" borderId="13" xfId="5" applyNumberFormat="1" applyFont="1" applyFill="1" applyBorder="1" applyAlignment="1">
      <alignment horizontal="center"/>
    </xf>
    <xf numFmtId="165" fontId="6" fillId="7" borderId="13" xfId="5" applyNumberFormat="1" applyFont="1" applyFill="1" applyBorder="1" applyAlignment="1">
      <alignment horizontal="right"/>
    </xf>
    <xf numFmtId="0" fontId="6" fillId="0" borderId="13" xfId="23" applyFont="1" applyBorder="1" applyAlignment="1">
      <alignment wrapText="1"/>
    </xf>
    <xf numFmtId="0" fontId="6" fillId="0" borderId="13" xfId="23" applyFont="1" applyBorder="1"/>
    <xf numFmtId="165" fontId="6" fillId="0" borderId="14" xfId="23" applyNumberFormat="1" applyFont="1" applyBorder="1"/>
    <xf numFmtId="0" fontId="7" fillId="8" borderId="13" xfId="9" applyFont="1" applyFill="1" applyBorder="1" applyAlignment="1">
      <alignment horizontal="left" vertical="top" wrapText="1"/>
    </xf>
    <xf numFmtId="2" fontId="6" fillId="8" borderId="13" xfId="10" applyNumberFormat="1" applyFont="1" applyFill="1" applyBorder="1" applyAlignment="1">
      <alignment horizontal="center"/>
    </xf>
    <xf numFmtId="1" fontId="6" fillId="8" borderId="13" xfId="10" applyNumberFormat="1" applyFont="1" applyFill="1" applyBorder="1" applyAlignment="1">
      <alignment horizontal="center"/>
    </xf>
    <xf numFmtId="165" fontId="6" fillId="8" borderId="13" xfId="5" applyNumberFormat="1" applyFont="1" applyFill="1" applyBorder="1" applyAlignment="1">
      <alignment horizontal="center"/>
    </xf>
    <xf numFmtId="49" fontId="7" fillId="8" borderId="13" xfId="9" applyNumberFormat="1" applyFont="1" applyFill="1" applyBorder="1" applyAlignment="1">
      <alignment horizontal="left" vertical="top"/>
    </xf>
    <xf numFmtId="165" fontId="6" fillId="8" borderId="13" xfId="5" applyNumberFormat="1" applyFont="1" applyFill="1" applyBorder="1" applyAlignment="1">
      <alignment horizontal="right"/>
    </xf>
    <xf numFmtId="0" fontId="6" fillId="0" borderId="12" xfId="23" applyFont="1" applyBorder="1" applyAlignment="1">
      <alignment horizontal="left" vertical="top"/>
    </xf>
    <xf numFmtId="49" fontId="7" fillId="6" borderId="13" xfId="9" applyNumberFormat="1" applyFont="1" applyFill="1" applyBorder="1" applyAlignment="1">
      <alignment horizontal="left" vertical="top"/>
    </xf>
    <xf numFmtId="1" fontId="6" fillId="6" borderId="13" xfId="9" applyNumberFormat="1" applyFont="1" applyFill="1" applyBorder="1" applyAlignment="1">
      <alignment horizontal="center"/>
    </xf>
    <xf numFmtId="165" fontId="6" fillId="6" borderId="13" xfId="9" applyNumberFormat="1" applyFont="1" applyFill="1" applyBorder="1" applyAlignment="1">
      <alignment horizontal="center"/>
    </xf>
    <xf numFmtId="165" fontId="7" fillId="6" borderId="13" xfId="9" applyNumberFormat="1" applyFont="1" applyFill="1" applyBorder="1" applyAlignment="1">
      <alignment horizontal="right"/>
    </xf>
    <xf numFmtId="49" fontId="7" fillId="5" borderId="13" xfId="7" applyNumberFormat="1" applyFont="1" applyFill="1" applyBorder="1" applyAlignment="1">
      <alignment horizontal="left" vertical="top"/>
    </xf>
    <xf numFmtId="0" fontId="7" fillId="5" borderId="13" xfId="7" applyFont="1" applyFill="1" applyBorder="1" applyAlignment="1">
      <alignment vertical="top" wrapText="1"/>
    </xf>
    <xf numFmtId="0" fontId="7" fillId="5" borderId="13" xfId="7" applyFont="1" applyFill="1" applyBorder="1" applyAlignment="1">
      <alignment horizontal="left" wrapText="1"/>
    </xf>
    <xf numFmtId="1" fontId="7" fillId="5" borderId="13" xfId="8" applyNumberFormat="1" applyFont="1" applyFill="1" applyBorder="1" applyAlignment="1">
      <alignment horizontal="right"/>
    </xf>
    <xf numFmtId="165" fontId="7" fillId="5" borderId="13" xfId="8" applyNumberFormat="1" applyFont="1" applyFill="1" applyBorder="1" applyAlignment="1">
      <alignment horizontal="right"/>
    </xf>
    <xf numFmtId="165" fontId="7" fillId="5" borderId="13" xfId="7" applyNumberFormat="1" applyFont="1" applyFill="1" applyBorder="1"/>
    <xf numFmtId="0" fontId="7" fillId="9" borderId="13" xfId="9" applyFont="1" applyFill="1" applyBorder="1" applyAlignment="1">
      <alignment horizontal="left" vertical="top" wrapText="1"/>
    </xf>
    <xf numFmtId="2" fontId="6" fillId="9" borderId="13" xfId="10" applyNumberFormat="1" applyFont="1" applyFill="1" applyBorder="1" applyAlignment="1">
      <alignment horizontal="center"/>
    </xf>
    <xf numFmtId="1" fontId="6" fillId="9" borderId="13" xfId="10" applyNumberFormat="1" applyFont="1" applyFill="1" applyBorder="1" applyAlignment="1">
      <alignment horizontal="center"/>
    </xf>
    <xf numFmtId="165" fontId="6" fillId="9" borderId="13" xfId="5" applyNumberFormat="1" applyFont="1" applyFill="1" applyBorder="1" applyAlignment="1">
      <alignment horizontal="center"/>
    </xf>
    <xf numFmtId="165" fontId="6" fillId="9" borderId="13" xfId="5" applyNumberFormat="1" applyFont="1" applyFill="1" applyBorder="1" applyAlignment="1">
      <alignment horizontal="right"/>
    </xf>
    <xf numFmtId="0" fontId="6" fillId="0" borderId="13" xfId="23" applyFont="1" applyBorder="1" applyAlignment="1">
      <alignment vertical="top" wrapText="1"/>
    </xf>
    <xf numFmtId="0" fontId="23" fillId="0" borderId="12" xfId="23" applyFont="1" applyBorder="1" applyAlignment="1">
      <alignment horizontal="left" vertical="top"/>
    </xf>
    <xf numFmtId="0" fontId="33" fillId="0" borderId="13" xfId="23" applyFont="1" applyBorder="1" applyAlignment="1">
      <alignment vertical="center" wrapText="1"/>
    </xf>
    <xf numFmtId="0" fontId="6" fillId="0" borderId="13" xfId="23" applyFont="1" applyBorder="1" applyAlignment="1">
      <alignment horizontal="left" vertical="top" wrapText="1"/>
    </xf>
    <xf numFmtId="49" fontId="7" fillId="10" borderId="13" xfId="9" applyNumberFormat="1" applyFont="1" applyFill="1" applyBorder="1" applyAlignment="1">
      <alignment horizontal="left" vertical="top"/>
    </xf>
    <xf numFmtId="0" fontId="7" fillId="10" borderId="13" xfId="9" applyFont="1" applyFill="1" applyBorder="1" applyAlignment="1">
      <alignment horizontal="left" vertical="top" wrapText="1"/>
    </xf>
    <xf numFmtId="2" fontId="6" fillId="10" borderId="13" xfId="10" applyNumberFormat="1" applyFont="1" applyFill="1" applyBorder="1" applyAlignment="1">
      <alignment horizontal="center"/>
    </xf>
    <xf numFmtId="1" fontId="6" fillId="10" borderId="13" xfId="10" applyNumberFormat="1" applyFont="1" applyFill="1" applyBorder="1" applyAlignment="1">
      <alignment horizontal="center"/>
    </xf>
    <xf numFmtId="165" fontId="6" fillId="10" borderId="13" xfId="5" applyNumberFormat="1" applyFont="1" applyFill="1" applyBorder="1" applyAlignment="1">
      <alignment horizontal="center"/>
    </xf>
    <xf numFmtId="165" fontId="6" fillId="10" borderId="13" xfId="5" applyNumberFormat="1" applyFont="1" applyFill="1" applyBorder="1" applyAlignment="1">
      <alignment horizontal="right"/>
    </xf>
    <xf numFmtId="49" fontId="13" fillId="0" borderId="0" xfId="0" applyNumberFormat="1" applyFont="1" applyAlignment="1">
      <alignment horizontal="right"/>
    </xf>
    <xf numFmtId="49" fontId="5" fillId="6" borderId="13" xfId="0" applyNumberFormat="1" applyFont="1" applyFill="1" applyBorder="1" applyAlignment="1">
      <alignment horizontal="right"/>
    </xf>
    <xf numFmtId="49" fontId="5" fillId="5" borderId="13" xfId="0" applyNumberFormat="1" applyFont="1" applyFill="1" applyBorder="1" applyAlignment="1">
      <alignment horizontal="right"/>
    </xf>
    <xf numFmtId="49" fontId="5" fillId="2" borderId="13" xfId="0" applyNumberFormat="1" applyFont="1" applyFill="1" applyBorder="1" applyAlignment="1">
      <alignment horizontal="right"/>
    </xf>
    <xf numFmtId="0" fontId="7" fillId="0" borderId="0" xfId="23" applyFont="1" applyAlignment="1">
      <alignment wrapText="1"/>
    </xf>
    <xf numFmtId="49" fontId="7" fillId="0" borderId="0" xfId="23" applyNumberFormat="1" applyFont="1" applyAlignment="1">
      <alignment horizontal="right"/>
    </xf>
    <xf numFmtId="49" fontId="6" fillId="10" borderId="13" xfId="23" applyNumberFormat="1" applyFont="1" applyFill="1" applyBorder="1" applyAlignment="1">
      <alignment horizontal="right"/>
    </xf>
    <xf numFmtId="0" fontId="6" fillId="10" borderId="13" xfId="23" applyFont="1" applyFill="1" applyBorder="1" applyAlignment="1">
      <alignment wrapText="1"/>
    </xf>
    <xf numFmtId="49" fontId="6" fillId="9" borderId="13" xfId="23" applyNumberFormat="1" applyFont="1" applyFill="1" applyBorder="1" applyAlignment="1">
      <alignment horizontal="right"/>
    </xf>
    <xf numFmtId="0" fontId="6" fillId="9" borderId="13" xfId="23" applyFont="1" applyFill="1" applyBorder="1" applyAlignment="1">
      <alignment wrapText="1"/>
    </xf>
    <xf numFmtId="49" fontId="6" fillId="8" borderId="13" xfId="23" applyNumberFormat="1" applyFont="1" applyFill="1" applyBorder="1" applyAlignment="1">
      <alignment horizontal="right"/>
    </xf>
    <xf numFmtId="0" fontId="6" fillId="8" borderId="13" xfId="23" applyFont="1" applyFill="1" applyBorder="1" applyAlignment="1">
      <alignment wrapText="1"/>
    </xf>
    <xf numFmtId="49" fontId="6" fillId="7" borderId="13" xfId="23" applyNumberFormat="1" applyFont="1" applyFill="1" applyBorder="1" applyAlignment="1">
      <alignment horizontal="right"/>
    </xf>
    <xf numFmtId="0" fontId="13" fillId="7" borderId="13" xfId="0" applyFont="1" applyFill="1" applyBorder="1" applyAlignment="1">
      <alignment horizontal="left" vertical="top"/>
    </xf>
    <xf numFmtId="0" fontId="6" fillId="7" borderId="13" xfId="23" applyFont="1" applyFill="1" applyBorder="1" applyAlignment="1">
      <alignment horizontal="left" vertical="top" wrapText="1"/>
    </xf>
    <xf numFmtId="165" fontId="6" fillId="10" borderId="13" xfId="23" applyNumberFormat="1" applyFont="1" applyFill="1" applyBorder="1"/>
    <xf numFmtId="165" fontId="6" fillId="9" borderId="13" xfId="23" applyNumberFormat="1" applyFont="1" applyFill="1" applyBorder="1"/>
    <xf numFmtId="165" fontId="6" fillId="8" borderId="13" xfId="23" applyNumberFormat="1" applyFont="1" applyFill="1" applyBorder="1"/>
    <xf numFmtId="165" fontId="6" fillId="7" borderId="13" xfId="23" applyNumberFormat="1" applyFont="1" applyFill="1" applyBorder="1"/>
    <xf numFmtId="165" fontId="7" fillId="2" borderId="13" xfId="9" applyNumberFormat="1" applyFont="1" applyFill="1" applyBorder="1" applyAlignment="1">
      <alignment horizontal="right" vertical="top" wrapText="1"/>
    </xf>
    <xf numFmtId="7" fontId="25" fillId="4" borderId="3" xfId="15" applyNumberFormat="1" applyFont="1" applyFill="1" applyBorder="1" applyAlignment="1">
      <alignment horizontal="center"/>
    </xf>
    <xf numFmtId="165" fontId="6" fillId="4" borderId="13" xfId="13" applyNumberFormat="1" applyFont="1" applyFill="1" applyBorder="1" applyAlignment="1" applyProtection="1">
      <alignment horizontal="center"/>
      <protection locked="0"/>
    </xf>
    <xf numFmtId="165" fontId="6" fillId="4" borderId="3" xfId="13" applyNumberFormat="1" applyFont="1" applyFill="1" applyBorder="1" applyAlignment="1" applyProtection="1">
      <alignment horizontal="center"/>
      <protection locked="0"/>
    </xf>
    <xf numFmtId="165" fontId="6" fillId="4" borderId="3" xfId="7" applyNumberFormat="1" applyFont="1" applyFill="1" applyBorder="1" applyAlignment="1" applyProtection="1">
      <alignment horizontal="center"/>
      <protection locked="0"/>
    </xf>
    <xf numFmtId="165" fontId="6" fillId="4" borderId="3" xfId="0" applyNumberFormat="1" applyFont="1" applyFill="1" applyBorder="1" applyAlignment="1" applyProtection="1">
      <alignment horizontal="center"/>
      <protection locked="0"/>
    </xf>
    <xf numFmtId="165" fontId="6" fillId="4" borderId="0" xfId="8" applyNumberFormat="1" applyFont="1" applyFill="1" applyAlignment="1">
      <alignment horizontal="center"/>
    </xf>
    <xf numFmtId="165" fontId="6" fillId="4" borderId="3" xfId="8" applyNumberFormat="1" applyFont="1" applyFill="1" applyBorder="1" applyAlignment="1">
      <alignment horizontal="center"/>
    </xf>
    <xf numFmtId="165" fontId="6" fillId="4" borderId="0" xfId="4" applyNumberFormat="1" applyFont="1" applyFill="1" applyAlignment="1" applyProtection="1">
      <alignment horizontal="center"/>
      <protection locked="0"/>
    </xf>
    <xf numFmtId="165" fontId="6" fillId="4" borderId="3" xfId="4" applyNumberFormat="1" applyFont="1" applyFill="1" applyBorder="1" applyAlignment="1" applyProtection="1">
      <alignment horizontal="center"/>
      <protection locked="0"/>
    </xf>
    <xf numFmtId="165" fontId="6" fillId="4" borderId="13" xfId="0" applyNumberFormat="1" applyFont="1" applyFill="1" applyBorder="1" applyAlignment="1">
      <alignment horizontal="center" wrapText="1"/>
    </xf>
    <xf numFmtId="165" fontId="6" fillId="4" borderId="13" xfId="0" applyNumberFormat="1" applyFont="1" applyFill="1" applyBorder="1" applyAlignment="1" applyProtection="1">
      <alignment horizontal="center"/>
      <protection locked="0"/>
    </xf>
    <xf numFmtId="165" fontId="8" fillId="4" borderId="3" xfId="15" applyNumberFormat="1" applyFont="1" applyFill="1" applyBorder="1" applyAlignment="1">
      <alignment horizontal="center"/>
    </xf>
    <xf numFmtId="165" fontId="6" fillId="4" borderId="3" xfId="8" applyNumberFormat="1" applyFont="1" applyFill="1" applyBorder="1" applyAlignment="1" applyProtection="1">
      <alignment horizontal="center"/>
      <protection locked="0"/>
    </xf>
    <xf numFmtId="165" fontId="6" fillId="4" borderId="13" xfId="8" applyNumberFormat="1" applyFont="1" applyFill="1" applyBorder="1" applyAlignment="1" applyProtection="1">
      <alignment horizontal="center"/>
      <protection locked="0"/>
    </xf>
    <xf numFmtId="165" fontId="6" fillId="4" borderId="0" xfId="13" applyNumberFormat="1" applyFont="1" applyFill="1" applyAlignment="1" applyProtection="1">
      <alignment horizontal="center"/>
      <protection locked="0"/>
    </xf>
    <xf numFmtId="165" fontId="25" fillId="0" borderId="11" xfId="13" applyNumberFormat="1" applyFont="1" applyBorder="1" applyAlignment="1">
      <alignment horizontal="right"/>
    </xf>
    <xf numFmtId="165" fontId="7" fillId="0" borderId="0" xfId="10" applyNumberFormat="1" applyFont="1" applyBorder="1" applyAlignment="1">
      <alignment horizontal="center"/>
    </xf>
    <xf numFmtId="165" fontId="7" fillId="0" borderId="0" xfId="23" applyNumberFormat="1" applyFont="1"/>
    <xf numFmtId="165" fontId="13" fillId="0" borderId="0" xfId="0" applyNumberFormat="1" applyFont="1"/>
    <xf numFmtId="165" fontId="6" fillId="4" borderId="13" xfId="23" applyNumberFormat="1" applyFont="1" applyFill="1" applyBorder="1" applyAlignment="1">
      <alignment horizontal="center"/>
    </xf>
    <xf numFmtId="165" fontId="7" fillId="8" borderId="13" xfId="5" applyNumberFormat="1" applyFont="1" applyFill="1" applyBorder="1" applyAlignment="1">
      <alignment horizontal="right"/>
    </xf>
    <xf numFmtId="165" fontId="6" fillId="0" borderId="13" xfId="23" applyNumberFormat="1" applyFont="1" applyBorder="1" applyAlignment="1">
      <alignment horizontal="center"/>
    </xf>
    <xf numFmtId="165" fontId="7" fillId="10" borderId="13" xfId="5" applyNumberFormat="1" applyFont="1" applyFill="1" applyBorder="1" applyAlignment="1">
      <alignment horizontal="right"/>
    </xf>
    <xf numFmtId="49" fontId="7" fillId="9" borderId="13" xfId="9" applyNumberFormat="1" applyFont="1" applyFill="1" applyBorder="1" applyAlignment="1">
      <alignment horizontal="left" vertical="top"/>
    </xf>
    <xf numFmtId="165" fontId="7" fillId="9" borderId="13" xfId="5" applyNumberFormat="1" applyFont="1" applyFill="1" applyBorder="1" applyAlignment="1">
      <alignment horizontal="right"/>
    </xf>
    <xf numFmtId="49" fontId="7" fillId="7" borderId="13" xfId="9" applyNumberFormat="1" applyFont="1" applyFill="1" applyBorder="1" applyAlignment="1">
      <alignment horizontal="left" vertical="top"/>
    </xf>
    <xf numFmtId="165" fontId="7" fillId="7" borderId="13" xfId="5" applyNumberFormat="1" applyFont="1" applyFill="1" applyBorder="1" applyAlignment="1">
      <alignment horizontal="right"/>
    </xf>
    <xf numFmtId="0" fontId="12" fillId="0" borderId="0" xfId="24" applyNumberFormat="1" applyFont="1" applyAlignment="1">
      <alignment vertical="top"/>
    </xf>
    <xf numFmtId="0" fontId="12" fillId="0" borderId="0" xfId="24" applyFont="1">
      <alignment vertical="top" wrapText="1"/>
    </xf>
    <xf numFmtId="0" fontId="12" fillId="0" borderId="0" xfId="24" applyFont="1" applyBorder="1" applyAlignment="1"/>
    <xf numFmtId="0" fontId="37" fillId="0" borderId="0" xfId="24" applyNumberFormat="1" applyFont="1" applyAlignment="1">
      <alignment vertical="top"/>
    </xf>
    <xf numFmtId="0" fontId="37" fillId="0" borderId="0" xfId="24" applyFont="1">
      <alignment vertical="top" wrapText="1"/>
    </xf>
    <xf numFmtId="2" fontId="12" fillId="0" borderId="0" xfId="25" applyNumberFormat="1" applyFont="1" applyAlignment="1">
      <alignment horizontal="right" vertical="top"/>
    </xf>
    <xf numFmtId="49" fontId="26" fillId="0" borderId="0" xfId="24" applyNumberFormat="1" applyFont="1" applyBorder="1" applyAlignment="1">
      <alignment horizontal="center"/>
    </xf>
    <xf numFmtId="2" fontId="32" fillId="0" borderId="0" xfId="25" applyNumberFormat="1" applyFont="1" applyBorder="1" applyAlignment="1">
      <alignment horizontal="right"/>
    </xf>
    <xf numFmtId="0" fontId="32" fillId="0" borderId="0" xfId="24" applyFont="1" applyBorder="1" applyAlignment="1"/>
    <xf numFmtId="0" fontId="25" fillId="0" borderId="0" xfId="24" applyFont="1" applyBorder="1" applyAlignment="1">
      <alignment horizontal="center"/>
    </xf>
    <xf numFmtId="4" fontId="32" fillId="0" borderId="0" xfId="24" applyNumberFormat="1" applyFont="1" applyBorder="1" applyAlignment="1"/>
    <xf numFmtId="0" fontId="27" fillId="0" borderId="0" xfId="24" applyFont="1" applyBorder="1" applyAlignment="1"/>
    <xf numFmtId="0" fontId="14" fillId="0" borderId="0" xfId="24" applyFont="1" applyBorder="1" applyAlignment="1">
      <alignment horizontal="center"/>
    </xf>
    <xf numFmtId="4" fontId="27" fillId="0" borderId="0" xfId="24" applyNumberFormat="1" applyFont="1" applyBorder="1" applyAlignment="1"/>
    <xf numFmtId="2" fontId="27" fillId="0" borderId="0" xfId="25" applyNumberFormat="1" applyFont="1" applyBorder="1" applyAlignment="1">
      <alignment horizontal="right"/>
    </xf>
    <xf numFmtId="0" fontId="38" fillId="0" borderId="0" xfId="24" applyFont="1" applyBorder="1" applyAlignment="1"/>
    <xf numFmtId="0" fontId="27" fillId="0" borderId="0" xfId="24" applyFont="1" applyBorder="1" applyAlignment="1">
      <alignment wrapText="1"/>
    </xf>
    <xf numFmtId="49" fontId="6" fillId="0" borderId="0" xfId="24" applyNumberFormat="1" applyFont="1" applyBorder="1" applyAlignment="1">
      <alignment wrapText="1"/>
    </xf>
    <xf numFmtId="0" fontId="36" fillId="0" borderId="0" xfId="24" applyFont="1" applyBorder="1" applyAlignment="1"/>
    <xf numFmtId="0" fontId="36" fillId="0" borderId="0" xfId="24" applyFont="1" applyBorder="1" applyAlignment="1">
      <alignment horizontal="center"/>
    </xf>
    <xf numFmtId="2" fontId="36" fillId="0" borderId="0" xfId="25" applyNumberFormat="1" applyFont="1" applyBorder="1" applyAlignment="1">
      <alignment horizontal="right"/>
    </xf>
    <xf numFmtId="49" fontId="25" fillId="0" borderId="13" xfId="24" applyNumberFormat="1" applyFont="1" applyBorder="1" applyAlignment="1">
      <alignment horizontal="center" wrapText="1"/>
    </xf>
    <xf numFmtId="165" fontId="25" fillId="4" borderId="13" xfId="25" applyNumberFormat="1" applyFont="1" applyFill="1" applyBorder="1" applyAlignment="1">
      <alignment horizontal="center"/>
    </xf>
    <xf numFmtId="165" fontId="25" fillId="0" borderId="14" xfId="25" applyNumberFormat="1" applyFont="1" applyBorder="1" applyAlignment="1">
      <alignment horizontal="right"/>
    </xf>
    <xf numFmtId="49" fontId="25" fillId="0" borderId="13" xfId="24" applyNumberFormat="1" applyFont="1" applyBorder="1" applyAlignment="1">
      <alignment wrapText="1"/>
    </xf>
    <xf numFmtId="49" fontId="25" fillId="0" borderId="13" xfId="24" applyNumberFormat="1" applyFont="1" applyBorder="1" applyAlignment="1">
      <alignment horizontal="center"/>
    </xf>
    <xf numFmtId="49" fontId="9" fillId="0" borderId="0" xfId="0" applyNumberFormat="1" applyFont="1" applyAlignment="1">
      <alignment horizontal="left" vertical="top" wrapText="1"/>
    </xf>
    <xf numFmtId="49" fontId="26" fillId="0" borderId="0" xfId="24" applyNumberFormat="1" applyFont="1" applyBorder="1">
      <alignment vertical="top" wrapText="1"/>
    </xf>
    <xf numFmtId="0" fontId="39" fillId="0" borderId="0" xfId="11" applyFont="1" applyAlignment="1">
      <alignment horizontal="left" vertical="top"/>
    </xf>
    <xf numFmtId="9" fontId="34" fillId="2" borderId="3" xfId="22" applyFont="1" applyFill="1" applyBorder="1" applyAlignment="1">
      <alignment horizontal="center"/>
    </xf>
    <xf numFmtId="49" fontId="8" fillId="11" borderId="3" xfId="0" applyNumberFormat="1" applyFont="1" applyFill="1" applyBorder="1" applyAlignment="1" applyProtection="1">
      <alignment vertical="center"/>
      <protection locked="0"/>
    </xf>
    <xf numFmtId="49" fontId="8" fillId="11" borderId="3" xfId="0" applyNumberFormat="1" applyFont="1" applyFill="1" applyBorder="1" applyAlignment="1" applyProtection="1">
      <alignment horizontal="left" vertical="center"/>
      <protection locked="0"/>
    </xf>
    <xf numFmtId="164" fontId="8" fillId="11" borderId="3" xfId="0" applyNumberFormat="1" applyFont="1" applyFill="1" applyBorder="1" applyProtection="1">
      <protection locked="0"/>
    </xf>
    <xf numFmtId="0" fontId="7" fillId="0" borderId="0" xfId="0" applyFont="1" applyAlignment="1">
      <alignment horizontal="left" vertical="top" wrapText="1"/>
    </xf>
    <xf numFmtId="0" fontId="6" fillId="0" borderId="6" xfId="13" applyFont="1" applyBorder="1" applyAlignment="1" applyProtection="1">
      <alignment horizontal="left" vertical="center" wrapText="1"/>
      <protection locked="0"/>
    </xf>
    <xf numFmtId="0" fontId="6" fillId="0" borderId="0" xfId="13" applyFont="1" applyAlignment="1" applyProtection="1">
      <alignment horizontal="left" vertical="top" wrapText="1"/>
      <protection locked="0"/>
    </xf>
    <xf numFmtId="49" fontId="6" fillId="0" borderId="13" xfId="24" applyNumberFormat="1" applyFont="1" applyBorder="1" applyAlignment="1">
      <alignment horizontal="left" vertical="top" wrapText="1"/>
    </xf>
    <xf numFmtId="0" fontId="6" fillId="0" borderId="13" xfId="24" applyNumberFormat="1" applyFont="1" applyBorder="1" applyAlignment="1">
      <alignment horizontal="center" wrapText="1"/>
    </xf>
    <xf numFmtId="3" fontId="6" fillId="0" borderId="13" xfId="24" applyNumberFormat="1" applyFont="1" applyBorder="1" applyAlignment="1">
      <alignment horizontal="center"/>
    </xf>
    <xf numFmtId="0" fontId="40" fillId="0" borderId="0" xfId="26" applyFont="1"/>
    <xf numFmtId="2" fontId="42" fillId="0" borderId="0" xfId="26" applyNumberFormat="1" applyFont="1" applyAlignment="1">
      <alignment horizontal="right" wrapText="1"/>
    </xf>
    <xf numFmtId="0" fontId="42" fillId="0" borderId="0" xfId="26" applyFont="1"/>
    <xf numFmtId="2" fontId="40" fillId="0" borderId="0" xfId="26" applyNumberFormat="1" applyFont="1" applyAlignment="1">
      <alignment horizontal="right" vertical="top"/>
    </xf>
    <xf numFmtId="4" fontId="43" fillId="0" borderId="0" xfId="26" applyNumberFormat="1" applyFont="1" applyAlignment="1">
      <alignment vertical="top"/>
    </xf>
    <xf numFmtId="4" fontId="44" fillId="0" borderId="0" xfId="26" applyNumberFormat="1" applyFont="1" applyAlignment="1">
      <alignment vertical="top"/>
    </xf>
    <xf numFmtId="3" fontId="40" fillId="0" borderId="0" xfId="26" applyNumberFormat="1" applyFont="1" applyAlignment="1">
      <alignment vertical="top"/>
    </xf>
    <xf numFmtId="4" fontId="42" fillId="0" borderId="0" xfId="26" applyNumberFormat="1" applyFont="1"/>
    <xf numFmtId="0" fontId="43" fillId="0" borderId="0" xfId="27" applyFont="1"/>
    <xf numFmtId="4" fontId="41" fillId="0" borderId="0" xfId="26" applyNumberFormat="1" applyFont="1" applyAlignment="1">
      <alignment horizontal="right" wrapText="1"/>
    </xf>
    <xf numFmtId="3" fontId="41" fillId="0" borderId="0" xfId="26" applyNumberFormat="1" applyFont="1" applyAlignment="1">
      <alignment horizontal="right" wrapText="1"/>
    </xf>
    <xf numFmtId="3" fontId="41" fillId="0" borderId="0" xfId="26" applyNumberFormat="1" applyFont="1" applyAlignment="1">
      <alignment horizontal="left"/>
    </xf>
    <xf numFmtId="0" fontId="40" fillId="0" borderId="0" xfId="26" applyFont="1" applyAlignment="1">
      <alignment horizontal="right" wrapText="1"/>
    </xf>
    <xf numFmtId="49" fontId="40" fillId="0" borderId="0" xfId="26" applyNumberFormat="1" applyFont="1" applyAlignment="1">
      <alignment horizontal="right" vertical="top"/>
    </xf>
    <xf numFmtId="0" fontId="40" fillId="0" borderId="0" xfId="26" applyFont="1" applyAlignment="1">
      <alignment vertical="top" wrapText="1"/>
    </xf>
    <xf numFmtId="4" fontId="40" fillId="0" borderId="0" xfId="26" applyNumberFormat="1" applyFont="1" applyAlignment="1">
      <alignment horizontal="right"/>
    </xf>
    <xf numFmtId="4" fontId="40" fillId="0" borderId="0" xfId="26" applyNumberFormat="1" applyFont="1"/>
    <xf numFmtId="3" fontId="40" fillId="0" borderId="0" xfId="26" applyNumberFormat="1" applyFont="1" applyAlignment="1">
      <alignment horizontal="right"/>
    </xf>
    <xf numFmtId="2" fontId="44" fillId="0" borderId="0" xfId="26" applyNumberFormat="1" applyFont="1"/>
    <xf numFmtId="171" fontId="40" fillId="0" borderId="0" xfId="26" applyNumberFormat="1" applyFont="1"/>
    <xf numFmtId="3" fontId="40" fillId="0" borderId="0" xfId="26" applyNumberFormat="1" applyFont="1"/>
    <xf numFmtId="2" fontId="40" fillId="0" borderId="0" xfId="26" applyNumberFormat="1" applyFont="1" applyAlignment="1">
      <alignment horizontal="right"/>
    </xf>
    <xf numFmtId="0" fontId="41" fillId="0" borderId="0" xfId="26" applyFont="1"/>
    <xf numFmtId="3" fontId="42" fillId="0" borderId="0" xfId="26" applyNumberFormat="1" applyFont="1"/>
    <xf numFmtId="49" fontId="40" fillId="0" borderId="0" xfId="26" applyNumberFormat="1" applyFont="1"/>
    <xf numFmtId="0" fontId="44" fillId="0" borderId="0" xfId="26" applyFont="1"/>
    <xf numFmtId="0" fontId="25" fillId="0" borderId="0" xfId="27" applyFont="1"/>
    <xf numFmtId="49" fontId="7" fillId="0" borderId="0" xfId="26" applyNumberFormat="1" applyFont="1" applyAlignment="1">
      <alignment horizontal="right" vertical="top"/>
    </xf>
    <xf numFmtId="0" fontId="7" fillId="0" borderId="0" xfId="26" applyFont="1" applyAlignment="1">
      <alignment vertical="top" wrapText="1"/>
    </xf>
    <xf numFmtId="49" fontId="7" fillId="0" borderId="0" xfId="26" applyNumberFormat="1" applyFont="1"/>
    <xf numFmtId="3" fontId="7" fillId="0" borderId="0" xfId="26" applyNumberFormat="1" applyFont="1" applyAlignment="1">
      <alignment horizontal="right"/>
    </xf>
    <xf numFmtId="4" fontId="7" fillId="0" borderId="0" xfId="26" applyNumberFormat="1" applyFont="1" applyAlignment="1">
      <alignment horizontal="right"/>
    </xf>
    <xf numFmtId="0" fontId="8" fillId="0" borderId="0" xfId="27" applyFont="1"/>
    <xf numFmtId="165" fontId="6" fillId="12" borderId="13" xfId="26" applyNumberFormat="1" applyFont="1" applyFill="1" applyBorder="1" applyProtection="1">
      <protection locked="0"/>
    </xf>
    <xf numFmtId="165" fontId="6" fillId="0" borderId="14" xfId="26" applyNumberFormat="1" applyFont="1" applyBorder="1" applyAlignment="1">
      <alignment horizontal="right"/>
    </xf>
    <xf numFmtId="49" fontId="25" fillId="0" borderId="12" xfId="24" applyNumberFormat="1" applyFont="1" applyBorder="1" applyAlignment="1">
      <alignment horizontal="left" vertical="top"/>
    </xf>
    <xf numFmtId="0" fontId="25" fillId="0" borderId="12" xfId="24" applyFont="1" applyBorder="1" applyAlignment="1">
      <alignment horizontal="left" vertical="top"/>
    </xf>
    <xf numFmtId="49" fontId="6" fillId="0" borderId="5" xfId="13" applyNumberFormat="1" applyFont="1" applyBorder="1" applyAlignment="1" applyProtection="1">
      <alignment vertical="top"/>
      <protection locked="0"/>
    </xf>
    <xf numFmtId="0" fontId="6" fillId="0" borderId="6" xfId="13" applyFont="1" applyBorder="1" applyAlignment="1" applyProtection="1">
      <alignment vertical="top" wrapText="1"/>
      <protection locked="0"/>
    </xf>
    <xf numFmtId="0" fontId="0" fillId="0" borderId="10" xfId="0" applyBorder="1"/>
    <xf numFmtId="0" fontId="6" fillId="0" borderId="3" xfId="13" applyFont="1" applyBorder="1" applyAlignment="1" applyProtection="1">
      <alignment vertical="top" wrapText="1"/>
      <protection locked="0"/>
    </xf>
    <xf numFmtId="49" fontId="25" fillId="0" borderId="5" xfId="13" applyNumberFormat="1" applyFont="1" applyBorder="1" applyAlignment="1">
      <alignment horizontal="left" vertical="top"/>
    </xf>
    <xf numFmtId="0" fontId="25" fillId="0" borderId="6" xfId="13" applyFont="1" applyBorder="1" applyAlignment="1" applyProtection="1">
      <alignment vertical="top" wrapText="1"/>
      <protection locked="0"/>
    </xf>
    <xf numFmtId="0" fontId="6" fillId="0" borderId="13" xfId="13" applyFont="1" applyBorder="1" applyAlignment="1">
      <alignment horizontal="left" wrapText="1"/>
    </xf>
    <xf numFmtId="1" fontId="25" fillId="0" borderId="13" xfId="13" applyNumberFormat="1" applyFont="1" applyBorder="1" applyAlignment="1" applyProtection="1">
      <alignment horizontal="right"/>
      <protection locked="0"/>
    </xf>
    <xf numFmtId="165" fontId="25" fillId="0" borderId="14" xfId="13" applyNumberFormat="1" applyFont="1" applyBorder="1" applyAlignment="1">
      <alignment horizontal="right"/>
    </xf>
    <xf numFmtId="49" fontId="26" fillId="13" borderId="13" xfId="24" applyNumberFormat="1" applyFont="1" applyFill="1" applyBorder="1" applyAlignment="1">
      <alignment horizontal="left" vertical="center"/>
    </xf>
    <xf numFmtId="0" fontId="32" fillId="13" borderId="13" xfId="24" applyFont="1" applyFill="1" applyBorder="1" applyAlignment="1">
      <alignment wrapText="1"/>
    </xf>
    <xf numFmtId="0" fontId="25" fillId="13" borderId="13" xfId="24" applyFont="1" applyFill="1" applyBorder="1" applyAlignment="1">
      <alignment horizontal="center"/>
    </xf>
    <xf numFmtId="2" fontId="25" fillId="13" borderId="13" xfId="25" applyNumberFormat="1" applyFont="1" applyFill="1" applyBorder="1" applyAlignment="1">
      <alignment horizontal="right"/>
    </xf>
    <xf numFmtId="1" fontId="26" fillId="13" borderId="15" xfId="24" applyNumberFormat="1" applyFont="1" applyFill="1" applyBorder="1" applyAlignment="1">
      <alignment horizontal="left" vertical="center"/>
    </xf>
    <xf numFmtId="4" fontId="26" fillId="13" borderId="15" xfId="25" applyNumberFormat="1" applyFont="1" applyFill="1" applyBorder="1" applyAlignment="1">
      <alignment horizontal="right" vertical="center"/>
    </xf>
    <xf numFmtId="165" fontId="26" fillId="13" borderId="15" xfId="25" applyNumberFormat="1" applyFont="1" applyFill="1" applyBorder="1" applyAlignment="1">
      <alignment horizontal="right"/>
    </xf>
    <xf numFmtId="49" fontId="26" fillId="14" borderId="13" xfId="24" applyNumberFormat="1" applyFont="1" applyFill="1" applyBorder="1" applyAlignment="1">
      <alignment horizontal="left" vertical="center"/>
    </xf>
    <xf numFmtId="0" fontId="32" fillId="14" borderId="13" xfId="24" applyFont="1" applyFill="1" applyBorder="1" applyAlignment="1">
      <alignment wrapText="1"/>
    </xf>
    <xf numFmtId="0" fontId="25" fillId="14" borderId="13" xfId="24" applyFont="1" applyFill="1" applyBorder="1" applyAlignment="1">
      <alignment horizontal="center"/>
    </xf>
    <xf numFmtId="2" fontId="25" fillId="14" borderId="13" xfId="25" applyNumberFormat="1" applyFont="1" applyFill="1" applyBorder="1" applyAlignment="1">
      <alignment horizontal="right"/>
    </xf>
    <xf numFmtId="1" fontId="26" fillId="14" borderId="3" xfId="24" applyNumberFormat="1" applyFont="1" applyFill="1" applyBorder="1" applyAlignment="1">
      <alignment horizontal="left" vertical="center"/>
    </xf>
    <xf numFmtId="4" fontId="26" fillId="14" borderId="3" xfId="25" applyNumberFormat="1" applyFont="1" applyFill="1" applyBorder="1" applyAlignment="1">
      <alignment horizontal="right" vertical="center"/>
    </xf>
    <xf numFmtId="165" fontId="7" fillId="15" borderId="3" xfId="26" applyNumberFormat="1" applyFont="1" applyFill="1" applyBorder="1" applyAlignment="1">
      <alignment horizontal="right"/>
    </xf>
    <xf numFmtId="165" fontId="6" fillId="0" borderId="7" xfId="7" applyNumberFormat="1" applyFont="1" applyBorder="1"/>
    <xf numFmtId="0" fontId="14" fillId="0" borderId="6" xfId="8" applyFont="1" applyBorder="1" applyAlignment="1">
      <alignment horizontal="left" vertical="top" wrapText="1"/>
    </xf>
    <xf numFmtId="0" fontId="14" fillId="0" borderId="3" xfId="8" applyFont="1" applyBorder="1" applyAlignment="1">
      <alignment horizontal="left" vertical="center" wrapText="1"/>
    </xf>
    <xf numFmtId="49" fontId="47" fillId="0" borderId="5" xfId="7" applyNumberFormat="1" applyFont="1" applyBorder="1" applyAlignment="1">
      <alignment vertical="top"/>
    </xf>
    <xf numFmtId="0" fontId="14" fillId="0" borderId="3" xfId="8" applyFont="1" applyBorder="1" applyAlignment="1">
      <alignment horizontal="center"/>
    </xf>
    <xf numFmtId="165" fontId="14" fillId="4" borderId="3" xfId="3" applyNumberFormat="1" applyFont="1" applyFill="1" applyBorder="1" applyAlignment="1">
      <alignment horizontal="center"/>
    </xf>
    <xf numFmtId="165" fontId="14" fillId="0" borderId="11" xfId="7" applyNumberFormat="1" applyFont="1" applyBorder="1"/>
    <xf numFmtId="0" fontId="6" fillId="0" borderId="0" xfId="3" applyFont="1" applyAlignment="1">
      <alignment horizontal="center" vertical="center"/>
    </xf>
    <xf numFmtId="2" fontId="3" fillId="0" borderId="0" xfId="3" applyNumberFormat="1" applyFont="1" applyAlignment="1">
      <alignment horizontal="left" vertical="top" wrapText="1"/>
    </xf>
    <xf numFmtId="49" fontId="26" fillId="13" borderId="15" xfId="24" applyNumberFormat="1" applyFont="1" applyFill="1" applyBorder="1" applyAlignment="1">
      <alignment horizontal="left" vertical="center" wrapText="1"/>
    </xf>
    <xf numFmtId="0" fontId="25" fillId="13" borderId="15" xfId="24" applyFont="1" applyFill="1" applyBorder="1" applyAlignment="1">
      <alignment horizontal="left" vertical="center"/>
    </xf>
    <xf numFmtId="49" fontId="6" fillId="0" borderId="0" xfId="24" applyNumberFormat="1" applyFont="1" applyBorder="1" applyAlignment="1">
      <alignment horizontal="left" vertical="top" wrapText="1"/>
    </xf>
    <xf numFmtId="49" fontId="6" fillId="0" borderId="0" xfId="28" applyNumberFormat="1" applyFont="1" applyAlignment="1">
      <alignment horizontal="left" vertical="top" wrapText="1"/>
    </xf>
    <xf numFmtId="49" fontId="26" fillId="14" borderId="3" xfId="24" applyNumberFormat="1" applyFont="1" applyFill="1" applyBorder="1" applyAlignment="1">
      <alignment horizontal="left" vertical="center" wrapText="1"/>
    </xf>
    <xf numFmtId="0" fontId="25" fillId="14" borderId="3" xfId="24" applyFont="1" applyFill="1" applyBorder="1" applyAlignment="1">
      <alignment horizontal="left" vertical="center"/>
    </xf>
  </cellXfs>
  <cellStyles count="29">
    <cellStyle name="Desno 2" xfId="16" xr:uid="{3899DA8E-A0AA-4479-B737-4EDD468D7735}"/>
    <cellStyle name="Izračuni 2" xfId="15" xr:uid="{43347A54-A606-49AA-88C3-0EA3536B9F4E}"/>
    <cellStyle name="Navadno" xfId="0" builtinId="0"/>
    <cellStyle name="Navadno 13" xfId="28" xr:uid="{17001611-785B-46AA-89F0-84EBE460FFEA}"/>
    <cellStyle name="Navadno 2" xfId="2" xr:uid="{D863AF6D-C853-4F47-B832-FA61F377DF74}"/>
    <cellStyle name="Navadno 2 2" xfId="20" xr:uid="{AF3B2D3B-7990-41BA-8B1E-FB81AE6A362F}"/>
    <cellStyle name="Navadno 2 2 2" xfId="26" xr:uid="{E8DEA17C-5514-471A-90C9-AB8F03786C57}"/>
    <cellStyle name="Navadno 2 3" xfId="1" xr:uid="{96F152FD-CC46-4F00-8E3B-D865582B7620}"/>
    <cellStyle name="Navadno 3" xfId="3" xr:uid="{4CE140A8-C12A-4CA7-B1A1-057C230B6B90}"/>
    <cellStyle name="Navadno 3 2" xfId="11" xr:uid="{4C92A5E7-8563-4DB2-BCC7-612C720BCB74}"/>
    <cellStyle name="Navadno 3 3" xfId="19" xr:uid="{53744202-E145-43BE-AD50-7A271D554A8A}"/>
    <cellStyle name="Navadno 4" xfId="23" xr:uid="{B2B59F7F-7D7D-4BE5-919E-47EF20F68565}"/>
    <cellStyle name="Navadno 5" xfId="24" xr:uid="{3B0B63B8-2272-491A-9D2F-3E68FDDF5627}"/>
    <cellStyle name="Navadno 6" xfId="27" xr:uid="{73B5029B-7949-4057-92AA-4446679CCEEB}"/>
    <cellStyle name="Navadno 7 2" xfId="5" xr:uid="{65E11797-10A5-4E55-983A-90E7B1318CC2}"/>
    <cellStyle name="Navadno 8 3" xfId="14" xr:uid="{37B90538-9436-4B6C-AE00-1D6940BD1861}"/>
    <cellStyle name="Navadno_.s1720" xfId="12" xr:uid="{D06365BD-FDA8-4B1F-AF1B-511EFD98D8F4}"/>
    <cellStyle name="Navadno_KALAMAR-PSO GREGORČIČEVA MS-16.11.04 2" xfId="4" xr:uid="{4E86A284-8046-4AEE-B171-1F2D82E91FC1}"/>
    <cellStyle name="Navadno_KALAMAR-PSO GREGORČIČEVA MS-16.11.04 3 2" xfId="9" xr:uid="{32B11524-3C7A-4641-A48C-D7B59C364B13}"/>
    <cellStyle name="Navadno_PON_OSNOVA_2011.3.old" xfId="13" xr:uid="{10E131D0-07B9-42D0-8D5F-762FEED6530B}"/>
    <cellStyle name="Navadno_PREZRAČEVANJE" xfId="21" xr:uid="{35BE0215-10C4-425C-9C64-8712FA3816CD}"/>
    <cellStyle name="Navadno_S1714-PA-ZP" xfId="8" xr:uid="{43825B28-42FB-45EE-B292-9421EBE146C5}"/>
    <cellStyle name="Normal 4" xfId="18" xr:uid="{8C781B93-324F-4D50-98E3-78B63DFF8981}"/>
    <cellStyle name="Normal_Popis" xfId="7" xr:uid="{FA419551-0FD4-4C9E-BE82-AB3A6CC72FD0}"/>
    <cellStyle name="Odstotek" xfId="22" builtinId="5"/>
    <cellStyle name="Valuta 2 2 2 2" xfId="17" xr:uid="{6580D75A-E8F7-4094-AC3D-D14114DBB9BE}"/>
    <cellStyle name="Vejica 2" xfId="25" xr:uid="{82BBBFF9-D3BB-41AD-96F7-CAC4BD7A9A19}"/>
    <cellStyle name="Vejica 3" xfId="10" xr:uid="{BA029E73-5F99-41EE-8C61-418DF4C8C6DD}"/>
    <cellStyle name="Vejica 4 2" xfId="6" xr:uid="{4F4328DB-B295-4430-9749-EA7CE7661029}"/>
  </cellStyles>
  <dxfs count="0"/>
  <tableStyles count="0" defaultTableStyle="TableStyleMedium2" defaultPivotStyle="PivotStyleLight16"/>
  <colors>
    <mruColors>
      <color rgb="FFE5DAD1"/>
      <color rgb="FFD6C5B8"/>
      <color rgb="FFF0D9FF"/>
      <color rgb="FFCBB5A5"/>
      <color rgb="FF97EEFF"/>
      <color rgb="FFE8C5FF"/>
      <color rgb="FFE3B9FF"/>
      <color rgb="FFFCE4F4"/>
      <color rgb="FFB7D7CD"/>
      <color rgb="FFFAFF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alli/Google%20Drive/PROJEKTI%202019/PR19-48-VO&#352;NJAKOVA%20UE%20PZI/OBDELAVA/User/Desktop/PR19-004-MEGAMOBIL_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KOMERCIALA/ponudbe/Tehni&#269;no%20varovanje/2004/Splo&#353;na%20ponudba/ponudbe/Tehni&#269;no%20varovanje/2003/ELPOS%20Gre&#353;ovnik%20-%20Poslovno%20skladi&#353;&#269;ni%20prostori%20SL%20Grade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PAJANJE"/>
      <sheetName val="SVETILKE"/>
      <sheetName val="INSTA-MATERIAL"/>
      <sheetName val="RAZDELILNIKI"/>
      <sheetName val="WIFI"/>
      <sheetName val="VLOM-VIDEONADZOR_URI"/>
      <sheetName val="KONTROLA PRISTOPA"/>
      <sheetName val="PROTIPOŽARNA ZAŠČITA"/>
      <sheetName val="MULTIMEDIA"/>
      <sheetName val=" STRELOVOD_uri"/>
      <sheetName val="DOKUMENTACIJA_uri"/>
      <sheetName val="REKAPITULACIJA"/>
      <sheetName val="List4"/>
      <sheetName val="Li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7CCF-4AF0-4767-A47F-A79BF934CDE3}">
  <sheetPr>
    <pageSetUpPr fitToPage="1"/>
  </sheetPr>
  <dimension ref="A1:D23"/>
  <sheetViews>
    <sheetView view="pageBreakPreview" zoomScaleNormal="100" zoomScaleSheetLayoutView="100" workbookViewId="0">
      <selection activeCell="C22" sqref="C22"/>
    </sheetView>
  </sheetViews>
  <sheetFormatPr defaultRowHeight="15" x14ac:dyDescent="0.25"/>
  <cols>
    <col min="1" max="1" width="12" style="2" bestFit="1" customWidth="1"/>
    <col min="2" max="2" width="62.140625" customWidth="1"/>
    <col min="3" max="3" width="19" bestFit="1" customWidth="1"/>
    <col min="4" max="4" width="10.28515625" bestFit="1" customWidth="1"/>
  </cols>
  <sheetData>
    <row r="1" spans="1:4" ht="18" x14ac:dyDescent="0.25">
      <c r="A1" s="3"/>
      <c r="B1" s="1" t="s">
        <v>0</v>
      </c>
      <c r="C1" s="4" t="s">
        <v>448</v>
      </c>
      <c r="D1" s="5"/>
    </row>
    <row r="2" spans="1:4" x14ac:dyDescent="0.25">
      <c r="A2" s="3"/>
      <c r="B2" s="6"/>
      <c r="C2" s="7"/>
      <c r="D2" s="8"/>
    </row>
    <row r="3" spans="1:4" ht="28.5" x14ac:dyDescent="0.25">
      <c r="A3" s="4" t="s">
        <v>6</v>
      </c>
      <c r="B3" s="12" t="s">
        <v>547</v>
      </c>
      <c r="C3" s="2"/>
      <c r="D3" s="2"/>
    </row>
    <row r="4" spans="1:4" x14ac:dyDescent="0.25">
      <c r="A4" s="4"/>
      <c r="B4" s="9"/>
      <c r="C4" s="5"/>
      <c r="D4" s="5"/>
    </row>
    <row r="5" spans="1:4" x14ac:dyDescent="0.25">
      <c r="A5" s="4" t="s">
        <v>1</v>
      </c>
      <c r="B5" s="5" t="s">
        <v>2</v>
      </c>
      <c r="C5" s="5"/>
      <c r="D5" s="5"/>
    </row>
    <row r="6" spans="1:4" x14ac:dyDescent="0.25">
      <c r="A6" s="4"/>
      <c r="B6" s="5"/>
      <c r="C6" s="5"/>
      <c r="D6" s="5"/>
    </row>
    <row r="7" spans="1:4" x14ac:dyDescent="0.25">
      <c r="A7" s="10" t="s">
        <v>3</v>
      </c>
      <c r="B7" s="517"/>
      <c r="C7" s="5"/>
      <c r="D7" s="5"/>
    </row>
    <row r="8" spans="1:4" x14ac:dyDescent="0.25">
      <c r="A8" s="10"/>
      <c r="B8" s="5"/>
      <c r="C8" s="5"/>
      <c r="D8" s="11"/>
    </row>
    <row r="9" spans="1:4" x14ac:dyDescent="0.25">
      <c r="A9" s="4" t="s">
        <v>4</v>
      </c>
      <c r="B9" s="518"/>
      <c r="C9" s="5"/>
      <c r="D9" s="4"/>
    </row>
    <row r="10" spans="1:4" x14ac:dyDescent="0.25">
      <c r="A10" s="3"/>
      <c r="B10" s="6"/>
      <c r="C10" s="9"/>
      <c r="D10" s="9"/>
    </row>
    <row r="11" spans="1:4" x14ac:dyDescent="0.25">
      <c r="A11" s="4" t="s">
        <v>5</v>
      </c>
      <c r="B11" s="519"/>
      <c r="C11" s="5"/>
      <c r="D11" s="5"/>
    </row>
    <row r="14" spans="1:4" x14ac:dyDescent="0.25">
      <c r="B14" s="12" t="s">
        <v>7</v>
      </c>
    </row>
    <row r="15" spans="1:4" x14ac:dyDescent="0.25">
      <c r="A15" s="440" t="str">
        <f>'I. Strojne instalacije'!A1</f>
        <v>I.</v>
      </c>
      <c r="B15" s="12" t="str">
        <f>'I. Strojne instalacije'!B1</f>
        <v>STROJNE INSTALACIJE IN STROJNA OPREMA</v>
      </c>
      <c r="C15" s="478">
        <f>'I. Strojne instalacije'!C404</f>
        <v>0</v>
      </c>
    </row>
    <row r="16" spans="1:4" x14ac:dyDescent="0.25">
      <c r="A16" s="440" t="str">
        <f>'II. Električne instalacije'!A1</f>
        <v>II.</v>
      </c>
      <c r="B16" s="12" t="str">
        <f>'II. Električne instalacije'!B1</f>
        <v>ELEKTRIČNE INSTALACIJE</v>
      </c>
      <c r="C16" s="478">
        <f>'II. Električne instalacije'!C52</f>
        <v>0</v>
      </c>
    </row>
    <row r="17" spans="1:3" x14ac:dyDescent="0.25">
      <c r="A17" s="440" t="s">
        <v>447</v>
      </c>
      <c r="B17" s="513" t="str">
        <f>'III. Vzdrževanje'!B1</f>
        <v>VZDRŽEVANJE</v>
      </c>
      <c r="C17" s="478">
        <f>'III. Vzdrževanje'!F12</f>
        <v>0</v>
      </c>
    </row>
    <row r="18" spans="1:3" x14ac:dyDescent="0.25">
      <c r="A18" s="15" t="s">
        <v>491</v>
      </c>
      <c r="B18" s="513" t="s">
        <v>504</v>
      </c>
      <c r="C18" s="478">
        <f>'IV. Dokumentacija'!F10</f>
        <v>0</v>
      </c>
    </row>
    <row r="19" spans="1:3" x14ac:dyDescent="0.25">
      <c r="B19" s="12" t="s">
        <v>11</v>
      </c>
      <c r="C19" s="478">
        <f>SUM(C15:C18)</f>
        <v>0</v>
      </c>
    </row>
    <row r="22" spans="1:3" ht="31.5" customHeight="1" x14ac:dyDescent="0.25">
      <c r="B22" s="520" t="s">
        <v>503</v>
      </c>
      <c r="C22" s="516">
        <v>0</v>
      </c>
    </row>
    <row r="23" spans="1:3" x14ac:dyDescent="0.25">
      <c r="B23" s="13"/>
      <c r="C23" s="14"/>
    </row>
  </sheetData>
  <pageMargins left="0.7" right="0.7" top="0.75" bottom="0.75" header="0.3" footer="0.3"/>
  <pageSetup paperSize="9"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CBB73-D979-4D29-AAA6-7B85A02826E5}">
  <sheetPr>
    <tabColor theme="2" tint="-0.499984740745262"/>
    <pageSetUpPr fitToPage="1"/>
  </sheetPr>
  <dimension ref="A1:BA404"/>
  <sheetViews>
    <sheetView view="pageBreakPreview" topLeftCell="A175" zoomScaleNormal="115" zoomScaleSheetLayoutView="100" workbookViewId="0">
      <selection activeCell="K181" sqref="K181"/>
    </sheetView>
  </sheetViews>
  <sheetFormatPr defaultRowHeight="14.25" x14ac:dyDescent="0.2"/>
  <cols>
    <col min="1" max="1" width="6.85546875" style="46" customWidth="1"/>
    <col min="2" max="2" width="62.42578125" style="51" customWidth="1"/>
    <col min="3" max="3" width="7.42578125" style="68" customWidth="1"/>
    <col min="4" max="4" width="10.28515625" style="69" customWidth="1"/>
    <col min="5" max="5" width="11.85546875" style="71" customWidth="1"/>
    <col min="6" max="6" width="13.85546875" style="38" customWidth="1"/>
    <col min="7" max="256" width="9.140625" style="39"/>
    <col min="257" max="257" width="4.28515625" style="39" customWidth="1"/>
    <col min="258" max="258" width="54.140625" style="39" customWidth="1"/>
    <col min="259" max="259" width="5.28515625" style="39" customWidth="1"/>
    <col min="260" max="260" width="6.42578125" style="39" customWidth="1"/>
    <col min="261" max="261" width="10.28515625" style="39" customWidth="1"/>
    <col min="262" max="262" width="16.7109375" style="39" customWidth="1"/>
    <col min="263" max="512" width="9.140625" style="39"/>
    <col min="513" max="513" width="4.28515625" style="39" customWidth="1"/>
    <col min="514" max="514" width="54.140625" style="39" customWidth="1"/>
    <col min="515" max="515" width="5.28515625" style="39" customWidth="1"/>
    <col min="516" max="516" width="6.42578125" style="39" customWidth="1"/>
    <col min="517" max="517" width="10.28515625" style="39" customWidth="1"/>
    <col min="518" max="518" width="16.7109375" style="39" customWidth="1"/>
    <col min="519" max="768" width="9.140625" style="39"/>
    <col min="769" max="769" width="4.28515625" style="39" customWidth="1"/>
    <col min="770" max="770" width="54.140625" style="39" customWidth="1"/>
    <col min="771" max="771" width="5.28515625" style="39" customWidth="1"/>
    <col min="772" max="772" width="6.42578125" style="39" customWidth="1"/>
    <col min="773" max="773" width="10.28515625" style="39" customWidth="1"/>
    <col min="774" max="774" width="16.7109375" style="39" customWidth="1"/>
    <col min="775" max="1024" width="9.140625" style="39"/>
    <col min="1025" max="1025" width="4.28515625" style="39" customWidth="1"/>
    <col min="1026" max="1026" width="54.140625" style="39" customWidth="1"/>
    <col min="1027" max="1027" width="5.28515625" style="39" customWidth="1"/>
    <col min="1028" max="1028" width="6.42578125" style="39" customWidth="1"/>
    <col min="1029" max="1029" width="10.28515625" style="39" customWidth="1"/>
    <col min="1030" max="1030" width="16.7109375" style="39" customWidth="1"/>
    <col min="1031" max="1280" width="9.140625" style="39"/>
    <col min="1281" max="1281" width="4.28515625" style="39" customWidth="1"/>
    <col min="1282" max="1282" width="54.140625" style="39" customWidth="1"/>
    <col min="1283" max="1283" width="5.28515625" style="39" customWidth="1"/>
    <col min="1284" max="1284" width="6.42578125" style="39" customWidth="1"/>
    <col min="1285" max="1285" width="10.28515625" style="39" customWidth="1"/>
    <col min="1286" max="1286" width="16.7109375" style="39" customWidth="1"/>
    <col min="1287" max="1536" width="9.140625" style="39"/>
    <col min="1537" max="1537" width="4.28515625" style="39" customWidth="1"/>
    <col min="1538" max="1538" width="54.140625" style="39" customWidth="1"/>
    <col min="1539" max="1539" width="5.28515625" style="39" customWidth="1"/>
    <col min="1540" max="1540" width="6.42578125" style="39" customWidth="1"/>
    <col min="1541" max="1541" width="10.28515625" style="39" customWidth="1"/>
    <col min="1542" max="1542" width="16.7109375" style="39" customWidth="1"/>
    <col min="1543" max="1792" width="9.140625" style="39"/>
    <col min="1793" max="1793" width="4.28515625" style="39" customWidth="1"/>
    <col min="1794" max="1794" width="54.140625" style="39" customWidth="1"/>
    <col min="1795" max="1795" width="5.28515625" style="39" customWidth="1"/>
    <col min="1796" max="1796" width="6.42578125" style="39" customWidth="1"/>
    <col min="1797" max="1797" width="10.28515625" style="39" customWidth="1"/>
    <col min="1798" max="1798" width="16.7109375" style="39" customWidth="1"/>
    <col min="1799" max="2048" width="9.140625" style="39"/>
    <col min="2049" max="2049" width="4.28515625" style="39" customWidth="1"/>
    <col min="2050" max="2050" width="54.140625" style="39" customWidth="1"/>
    <col min="2051" max="2051" width="5.28515625" style="39" customWidth="1"/>
    <col min="2052" max="2052" width="6.42578125" style="39" customWidth="1"/>
    <col min="2053" max="2053" width="10.28515625" style="39" customWidth="1"/>
    <col min="2054" max="2054" width="16.7109375" style="39" customWidth="1"/>
    <col min="2055" max="2304" width="9.140625" style="39"/>
    <col min="2305" max="2305" width="4.28515625" style="39" customWidth="1"/>
    <col min="2306" max="2306" width="54.140625" style="39" customWidth="1"/>
    <col min="2307" max="2307" width="5.28515625" style="39" customWidth="1"/>
    <col min="2308" max="2308" width="6.42578125" style="39" customWidth="1"/>
    <col min="2309" max="2309" width="10.28515625" style="39" customWidth="1"/>
    <col min="2310" max="2310" width="16.7109375" style="39" customWidth="1"/>
    <col min="2311" max="2560" width="9.140625" style="39"/>
    <col min="2561" max="2561" width="4.28515625" style="39" customWidth="1"/>
    <col min="2562" max="2562" width="54.140625" style="39" customWidth="1"/>
    <col min="2563" max="2563" width="5.28515625" style="39" customWidth="1"/>
    <col min="2564" max="2564" width="6.42578125" style="39" customWidth="1"/>
    <col min="2565" max="2565" width="10.28515625" style="39" customWidth="1"/>
    <col min="2566" max="2566" width="16.7109375" style="39" customWidth="1"/>
    <col min="2567" max="2816" width="9.140625" style="39"/>
    <col min="2817" max="2817" width="4.28515625" style="39" customWidth="1"/>
    <col min="2818" max="2818" width="54.140625" style="39" customWidth="1"/>
    <col min="2819" max="2819" width="5.28515625" style="39" customWidth="1"/>
    <col min="2820" max="2820" width="6.42578125" style="39" customWidth="1"/>
    <col min="2821" max="2821" width="10.28515625" style="39" customWidth="1"/>
    <col min="2822" max="2822" width="16.7109375" style="39" customWidth="1"/>
    <col min="2823" max="3072" width="9.140625" style="39"/>
    <col min="3073" max="3073" width="4.28515625" style="39" customWidth="1"/>
    <col min="3074" max="3074" width="54.140625" style="39" customWidth="1"/>
    <col min="3075" max="3075" width="5.28515625" style="39" customWidth="1"/>
    <col min="3076" max="3076" width="6.42578125" style="39" customWidth="1"/>
    <col min="3077" max="3077" width="10.28515625" style="39" customWidth="1"/>
    <col min="3078" max="3078" width="16.7109375" style="39" customWidth="1"/>
    <col min="3079" max="3328" width="9.140625" style="39"/>
    <col min="3329" max="3329" width="4.28515625" style="39" customWidth="1"/>
    <col min="3330" max="3330" width="54.140625" style="39" customWidth="1"/>
    <col min="3331" max="3331" width="5.28515625" style="39" customWidth="1"/>
    <col min="3332" max="3332" width="6.42578125" style="39" customWidth="1"/>
    <col min="3333" max="3333" width="10.28515625" style="39" customWidth="1"/>
    <col min="3334" max="3334" width="16.7109375" style="39" customWidth="1"/>
    <col min="3335" max="3584" width="9.140625" style="39"/>
    <col min="3585" max="3585" width="4.28515625" style="39" customWidth="1"/>
    <col min="3586" max="3586" width="54.140625" style="39" customWidth="1"/>
    <col min="3587" max="3587" width="5.28515625" style="39" customWidth="1"/>
    <col min="3588" max="3588" width="6.42578125" style="39" customWidth="1"/>
    <col min="3589" max="3589" width="10.28515625" style="39" customWidth="1"/>
    <col min="3590" max="3590" width="16.7109375" style="39" customWidth="1"/>
    <col min="3591" max="3840" width="9.140625" style="39"/>
    <col min="3841" max="3841" width="4.28515625" style="39" customWidth="1"/>
    <col min="3842" max="3842" width="54.140625" style="39" customWidth="1"/>
    <col min="3843" max="3843" width="5.28515625" style="39" customWidth="1"/>
    <col min="3844" max="3844" width="6.42578125" style="39" customWidth="1"/>
    <col min="3845" max="3845" width="10.28515625" style="39" customWidth="1"/>
    <col min="3846" max="3846" width="16.7109375" style="39" customWidth="1"/>
    <col min="3847" max="4096" width="9.140625" style="39"/>
    <col min="4097" max="4097" width="4.28515625" style="39" customWidth="1"/>
    <col min="4098" max="4098" width="54.140625" style="39" customWidth="1"/>
    <col min="4099" max="4099" width="5.28515625" style="39" customWidth="1"/>
    <col min="4100" max="4100" width="6.42578125" style="39" customWidth="1"/>
    <col min="4101" max="4101" width="10.28515625" style="39" customWidth="1"/>
    <col min="4102" max="4102" width="16.7109375" style="39" customWidth="1"/>
    <col min="4103" max="4352" width="9.140625" style="39"/>
    <col min="4353" max="4353" width="4.28515625" style="39" customWidth="1"/>
    <col min="4354" max="4354" width="54.140625" style="39" customWidth="1"/>
    <col min="4355" max="4355" width="5.28515625" style="39" customWidth="1"/>
    <col min="4356" max="4356" width="6.42578125" style="39" customWidth="1"/>
    <col min="4357" max="4357" width="10.28515625" style="39" customWidth="1"/>
    <col min="4358" max="4358" width="16.7109375" style="39" customWidth="1"/>
    <col min="4359" max="4608" width="9.140625" style="39"/>
    <col min="4609" max="4609" width="4.28515625" style="39" customWidth="1"/>
    <col min="4610" max="4610" width="54.140625" style="39" customWidth="1"/>
    <col min="4611" max="4611" width="5.28515625" style="39" customWidth="1"/>
    <col min="4612" max="4612" width="6.42578125" style="39" customWidth="1"/>
    <col min="4613" max="4613" width="10.28515625" style="39" customWidth="1"/>
    <col min="4614" max="4614" width="16.7109375" style="39" customWidth="1"/>
    <col min="4615" max="4864" width="9.140625" style="39"/>
    <col min="4865" max="4865" width="4.28515625" style="39" customWidth="1"/>
    <col min="4866" max="4866" width="54.140625" style="39" customWidth="1"/>
    <col min="4867" max="4867" width="5.28515625" style="39" customWidth="1"/>
    <col min="4868" max="4868" width="6.42578125" style="39" customWidth="1"/>
    <col min="4869" max="4869" width="10.28515625" style="39" customWidth="1"/>
    <col min="4870" max="4870" width="16.7109375" style="39" customWidth="1"/>
    <col min="4871" max="5120" width="9.140625" style="39"/>
    <col min="5121" max="5121" width="4.28515625" style="39" customWidth="1"/>
    <col min="5122" max="5122" width="54.140625" style="39" customWidth="1"/>
    <col min="5123" max="5123" width="5.28515625" style="39" customWidth="1"/>
    <col min="5124" max="5124" width="6.42578125" style="39" customWidth="1"/>
    <col min="5125" max="5125" width="10.28515625" style="39" customWidth="1"/>
    <col min="5126" max="5126" width="16.7109375" style="39" customWidth="1"/>
    <col min="5127" max="5376" width="9.140625" style="39"/>
    <col min="5377" max="5377" width="4.28515625" style="39" customWidth="1"/>
    <col min="5378" max="5378" width="54.140625" style="39" customWidth="1"/>
    <col min="5379" max="5379" width="5.28515625" style="39" customWidth="1"/>
    <col min="5380" max="5380" width="6.42578125" style="39" customWidth="1"/>
    <col min="5381" max="5381" width="10.28515625" style="39" customWidth="1"/>
    <col min="5382" max="5382" width="16.7109375" style="39" customWidth="1"/>
    <col min="5383" max="5632" width="9.140625" style="39"/>
    <col min="5633" max="5633" width="4.28515625" style="39" customWidth="1"/>
    <col min="5634" max="5634" width="54.140625" style="39" customWidth="1"/>
    <col min="5635" max="5635" width="5.28515625" style="39" customWidth="1"/>
    <col min="5636" max="5636" width="6.42578125" style="39" customWidth="1"/>
    <col min="5637" max="5637" width="10.28515625" style="39" customWidth="1"/>
    <col min="5638" max="5638" width="16.7109375" style="39" customWidth="1"/>
    <col min="5639" max="5888" width="9.140625" style="39"/>
    <col min="5889" max="5889" width="4.28515625" style="39" customWidth="1"/>
    <col min="5890" max="5890" width="54.140625" style="39" customWidth="1"/>
    <col min="5891" max="5891" width="5.28515625" style="39" customWidth="1"/>
    <col min="5892" max="5892" width="6.42578125" style="39" customWidth="1"/>
    <col min="5893" max="5893" width="10.28515625" style="39" customWidth="1"/>
    <col min="5894" max="5894" width="16.7109375" style="39" customWidth="1"/>
    <col min="5895" max="6144" width="9.140625" style="39"/>
    <col min="6145" max="6145" width="4.28515625" style="39" customWidth="1"/>
    <col min="6146" max="6146" width="54.140625" style="39" customWidth="1"/>
    <col min="6147" max="6147" width="5.28515625" style="39" customWidth="1"/>
    <col min="6148" max="6148" width="6.42578125" style="39" customWidth="1"/>
    <col min="6149" max="6149" width="10.28515625" style="39" customWidth="1"/>
    <col min="6150" max="6150" width="16.7109375" style="39" customWidth="1"/>
    <col min="6151" max="6400" width="9.140625" style="39"/>
    <col min="6401" max="6401" width="4.28515625" style="39" customWidth="1"/>
    <col min="6402" max="6402" width="54.140625" style="39" customWidth="1"/>
    <col min="6403" max="6403" width="5.28515625" style="39" customWidth="1"/>
    <col min="6404" max="6404" width="6.42578125" style="39" customWidth="1"/>
    <col min="6405" max="6405" width="10.28515625" style="39" customWidth="1"/>
    <col min="6406" max="6406" width="16.7109375" style="39" customWidth="1"/>
    <col min="6407" max="6656" width="9.140625" style="39"/>
    <col min="6657" max="6657" width="4.28515625" style="39" customWidth="1"/>
    <col min="6658" max="6658" width="54.140625" style="39" customWidth="1"/>
    <col min="6659" max="6659" width="5.28515625" style="39" customWidth="1"/>
    <col min="6660" max="6660" width="6.42578125" style="39" customWidth="1"/>
    <col min="6661" max="6661" width="10.28515625" style="39" customWidth="1"/>
    <col min="6662" max="6662" width="16.7109375" style="39" customWidth="1"/>
    <col min="6663" max="6912" width="9.140625" style="39"/>
    <col min="6913" max="6913" width="4.28515625" style="39" customWidth="1"/>
    <col min="6914" max="6914" width="54.140625" style="39" customWidth="1"/>
    <col min="6915" max="6915" width="5.28515625" style="39" customWidth="1"/>
    <col min="6916" max="6916" width="6.42578125" style="39" customWidth="1"/>
    <col min="6917" max="6917" width="10.28515625" style="39" customWidth="1"/>
    <col min="6918" max="6918" width="16.7109375" style="39" customWidth="1"/>
    <col min="6919" max="7168" width="9.140625" style="39"/>
    <col min="7169" max="7169" width="4.28515625" style="39" customWidth="1"/>
    <col min="7170" max="7170" width="54.140625" style="39" customWidth="1"/>
    <col min="7171" max="7171" width="5.28515625" style="39" customWidth="1"/>
    <col min="7172" max="7172" width="6.42578125" style="39" customWidth="1"/>
    <col min="7173" max="7173" width="10.28515625" style="39" customWidth="1"/>
    <col min="7174" max="7174" width="16.7109375" style="39" customWidth="1"/>
    <col min="7175" max="7424" width="9.140625" style="39"/>
    <col min="7425" max="7425" width="4.28515625" style="39" customWidth="1"/>
    <col min="7426" max="7426" width="54.140625" style="39" customWidth="1"/>
    <col min="7427" max="7427" width="5.28515625" style="39" customWidth="1"/>
    <col min="7428" max="7428" width="6.42578125" style="39" customWidth="1"/>
    <col min="7429" max="7429" width="10.28515625" style="39" customWidth="1"/>
    <col min="7430" max="7430" width="16.7109375" style="39" customWidth="1"/>
    <col min="7431" max="7680" width="9.140625" style="39"/>
    <col min="7681" max="7681" width="4.28515625" style="39" customWidth="1"/>
    <col min="7682" max="7682" width="54.140625" style="39" customWidth="1"/>
    <col min="7683" max="7683" width="5.28515625" style="39" customWidth="1"/>
    <col min="7684" max="7684" width="6.42578125" style="39" customWidth="1"/>
    <col min="7685" max="7685" width="10.28515625" style="39" customWidth="1"/>
    <col min="7686" max="7686" width="16.7109375" style="39" customWidth="1"/>
    <col min="7687" max="7936" width="9.140625" style="39"/>
    <col min="7937" max="7937" width="4.28515625" style="39" customWidth="1"/>
    <col min="7938" max="7938" width="54.140625" style="39" customWidth="1"/>
    <col min="7939" max="7939" width="5.28515625" style="39" customWidth="1"/>
    <col min="7940" max="7940" width="6.42578125" style="39" customWidth="1"/>
    <col min="7941" max="7941" width="10.28515625" style="39" customWidth="1"/>
    <col min="7942" max="7942" width="16.7109375" style="39" customWidth="1"/>
    <col min="7943" max="8192" width="9.140625" style="39"/>
    <col min="8193" max="8193" width="4.28515625" style="39" customWidth="1"/>
    <col min="8194" max="8194" width="54.140625" style="39" customWidth="1"/>
    <col min="8195" max="8195" width="5.28515625" style="39" customWidth="1"/>
    <col min="8196" max="8196" width="6.42578125" style="39" customWidth="1"/>
    <col min="8197" max="8197" width="10.28515625" style="39" customWidth="1"/>
    <col min="8198" max="8198" width="16.7109375" style="39" customWidth="1"/>
    <col min="8199" max="8448" width="9.140625" style="39"/>
    <col min="8449" max="8449" width="4.28515625" style="39" customWidth="1"/>
    <col min="8450" max="8450" width="54.140625" style="39" customWidth="1"/>
    <col min="8451" max="8451" width="5.28515625" style="39" customWidth="1"/>
    <col min="8452" max="8452" width="6.42578125" style="39" customWidth="1"/>
    <col min="8453" max="8453" width="10.28515625" style="39" customWidth="1"/>
    <col min="8454" max="8454" width="16.7109375" style="39" customWidth="1"/>
    <col min="8455" max="8704" width="9.140625" style="39"/>
    <col min="8705" max="8705" width="4.28515625" style="39" customWidth="1"/>
    <col min="8706" max="8706" width="54.140625" style="39" customWidth="1"/>
    <col min="8707" max="8707" width="5.28515625" style="39" customWidth="1"/>
    <col min="8708" max="8708" width="6.42578125" style="39" customWidth="1"/>
    <col min="8709" max="8709" width="10.28515625" style="39" customWidth="1"/>
    <col min="8710" max="8710" width="16.7109375" style="39" customWidth="1"/>
    <col min="8711" max="8960" width="9.140625" style="39"/>
    <col min="8961" max="8961" width="4.28515625" style="39" customWidth="1"/>
    <col min="8962" max="8962" width="54.140625" style="39" customWidth="1"/>
    <col min="8963" max="8963" width="5.28515625" style="39" customWidth="1"/>
    <col min="8964" max="8964" width="6.42578125" style="39" customWidth="1"/>
    <col min="8965" max="8965" width="10.28515625" style="39" customWidth="1"/>
    <col min="8966" max="8966" width="16.7109375" style="39" customWidth="1"/>
    <col min="8967" max="9216" width="9.140625" style="39"/>
    <col min="9217" max="9217" width="4.28515625" style="39" customWidth="1"/>
    <col min="9218" max="9218" width="54.140625" style="39" customWidth="1"/>
    <col min="9219" max="9219" width="5.28515625" style="39" customWidth="1"/>
    <col min="9220" max="9220" width="6.42578125" style="39" customWidth="1"/>
    <col min="9221" max="9221" width="10.28515625" style="39" customWidth="1"/>
    <col min="9222" max="9222" width="16.7109375" style="39" customWidth="1"/>
    <col min="9223" max="9472" width="9.140625" style="39"/>
    <col min="9473" max="9473" width="4.28515625" style="39" customWidth="1"/>
    <col min="9474" max="9474" width="54.140625" style="39" customWidth="1"/>
    <col min="9475" max="9475" width="5.28515625" style="39" customWidth="1"/>
    <col min="9476" max="9476" width="6.42578125" style="39" customWidth="1"/>
    <col min="9477" max="9477" width="10.28515625" style="39" customWidth="1"/>
    <col min="9478" max="9478" width="16.7109375" style="39" customWidth="1"/>
    <col min="9479" max="9728" width="9.140625" style="39"/>
    <col min="9729" max="9729" width="4.28515625" style="39" customWidth="1"/>
    <col min="9730" max="9730" width="54.140625" style="39" customWidth="1"/>
    <col min="9731" max="9731" width="5.28515625" style="39" customWidth="1"/>
    <col min="9732" max="9732" width="6.42578125" style="39" customWidth="1"/>
    <col min="9733" max="9733" width="10.28515625" style="39" customWidth="1"/>
    <col min="9734" max="9734" width="16.7109375" style="39" customWidth="1"/>
    <col min="9735" max="9984" width="9.140625" style="39"/>
    <col min="9985" max="9985" width="4.28515625" style="39" customWidth="1"/>
    <col min="9986" max="9986" width="54.140625" style="39" customWidth="1"/>
    <col min="9987" max="9987" width="5.28515625" style="39" customWidth="1"/>
    <col min="9988" max="9988" width="6.42578125" style="39" customWidth="1"/>
    <col min="9989" max="9989" width="10.28515625" style="39" customWidth="1"/>
    <col min="9990" max="9990" width="16.7109375" style="39" customWidth="1"/>
    <col min="9991" max="10240" width="9.140625" style="39"/>
    <col min="10241" max="10241" width="4.28515625" style="39" customWidth="1"/>
    <col min="10242" max="10242" width="54.140625" style="39" customWidth="1"/>
    <col min="10243" max="10243" width="5.28515625" style="39" customWidth="1"/>
    <col min="10244" max="10244" width="6.42578125" style="39" customWidth="1"/>
    <col min="10245" max="10245" width="10.28515625" style="39" customWidth="1"/>
    <col min="10246" max="10246" width="16.7109375" style="39" customWidth="1"/>
    <col min="10247" max="10496" width="9.140625" style="39"/>
    <col min="10497" max="10497" width="4.28515625" style="39" customWidth="1"/>
    <col min="10498" max="10498" width="54.140625" style="39" customWidth="1"/>
    <col min="10499" max="10499" width="5.28515625" style="39" customWidth="1"/>
    <col min="10500" max="10500" width="6.42578125" style="39" customWidth="1"/>
    <col min="10501" max="10501" width="10.28515625" style="39" customWidth="1"/>
    <col min="10502" max="10502" width="16.7109375" style="39" customWidth="1"/>
    <col min="10503" max="10752" width="9.140625" style="39"/>
    <col min="10753" max="10753" width="4.28515625" style="39" customWidth="1"/>
    <col min="10754" max="10754" width="54.140625" style="39" customWidth="1"/>
    <col min="10755" max="10755" width="5.28515625" style="39" customWidth="1"/>
    <col min="10756" max="10756" width="6.42578125" style="39" customWidth="1"/>
    <col min="10757" max="10757" width="10.28515625" style="39" customWidth="1"/>
    <col min="10758" max="10758" width="16.7109375" style="39" customWidth="1"/>
    <col min="10759" max="11008" width="9.140625" style="39"/>
    <col min="11009" max="11009" width="4.28515625" style="39" customWidth="1"/>
    <col min="11010" max="11010" width="54.140625" style="39" customWidth="1"/>
    <col min="11011" max="11011" width="5.28515625" style="39" customWidth="1"/>
    <col min="11012" max="11012" width="6.42578125" style="39" customWidth="1"/>
    <col min="11013" max="11013" width="10.28515625" style="39" customWidth="1"/>
    <col min="11014" max="11014" width="16.7109375" style="39" customWidth="1"/>
    <col min="11015" max="11264" width="9.140625" style="39"/>
    <col min="11265" max="11265" width="4.28515625" style="39" customWidth="1"/>
    <col min="11266" max="11266" width="54.140625" style="39" customWidth="1"/>
    <col min="11267" max="11267" width="5.28515625" style="39" customWidth="1"/>
    <col min="11268" max="11268" width="6.42578125" style="39" customWidth="1"/>
    <col min="11269" max="11269" width="10.28515625" style="39" customWidth="1"/>
    <col min="11270" max="11270" width="16.7109375" style="39" customWidth="1"/>
    <col min="11271" max="11520" width="9.140625" style="39"/>
    <col min="11521" max="11521" width="4.28515625" style="39" customWidth="1"/>
    <col min="11522" max="11522" width="54.140625" style="39" customWidth="1"/>
    <col min="11523" max="11523" width="5.28515625" style="39" customWidth="1"/>
    <col min="11524" max="11524" width="6.42578125" style="39" customWidth="1"/>
    <col min="11525" max="11525" width="10.28515625" style="39" customWidth="1"/>
    <col min="11526" max="11526" width="16.7109375" style="39" customWidth="1"/>
    <col min="11527" max="11776" width="9.140625" style="39"/>
    <col min="11777" max="11777" width="4.28515625" style="39" customWidth="1"/>
    <col min="11778" max="11778" width="54.140625" style="39" customWidth="1"/>
    <col min="11779" max="11779" width="5.28515625" style="39" customWidth="1"/>
    <col min="11780" max="11780" width="6.42578125" style="39" customWidth="1"/>
    <col min="11781" max="11781" width="10.28515625" style="39" customWidth="1"/>
    <col min="11782" max="11782" width="16.7109375" style="39" customWidth="1"/>
    <col min="11783" max="12032" width="9.140625" style="39"/>
    <col min="12033" max="12033" width="4.28515625" style="39" customWidth="1"/>
    <col min="12034" max="12034" width="54.140625" style="39" customWidth="1"/>
    <col min="12035" max="12035" width="5.28515625" style="39" customWidth="1"/>
    <col min="12036" max="12036" width="6.42578125" style="39" customWidth="1"/>
    <col min="12037" max="12037" width="10.28515625" style="39" customWidth="1"/>
    <col min="12038" max="12038" width="16.7109375" style="39" customWidth="1"/>
    <col min="12039" max="12288" width="9.140625" style="39"/>
    <col min="12289" max="12289" width="4.28515625" style="39" customWidth="1"/>
    <col min="12290" max="12290" width="54.140625" style="39" customWidth="1"/>
    <col min="12291" max="12291" width="5.28515625" style="39" customWidth="1"/>
    <col min="12292" max="12292" width="6.42578125" style="39" customWidth="1"/>
    <col min="12293" max="12293" width="10.28515625" style="39" customWidth="1"/>
    <col min="12294" max="12294" width="16.7109375" style="39" customWidth="1"/>
    <col min="12295" max="12544" width="9.140625" style="39"/>
    <col min="12545" max="12545" width="4.28515625" style="39" customWidth="1"/>
    <col min="12546" max="12546" width="54.140625" style="39" customWidth="1"/>
    <col min="12547" max="12547" width="5.28515625" style="39" customWidth="1"/>
    <col min="12548" max="12548" width="6.42578125" style="39" customWidth="1"/>
    <col min="12549" max="12549" width="10.28515625" style="39" customWidth="1"/>
    <col min="12550" max="12550" width="16.7109375" style="39" customWidth="1"/>
    <col min="12551" max="12800" width="9.140625" style="39"/>
    <col min="12801" max="12801" width="4.28515625" style="39" customWidth="1"/>
    <col min="12802" max="12802" width="54.140625" style="39" customWidth="1"/>
    <col min="12803" max="12803" width="5.28515625" style="39" customWidth="1"/>
    <col min="12804" max="12804" width="6.42578125" style="39" customWidth="1"/>
    <col min="12805" max="12805" width="10.28515625" style="39" customWidth="1"/>
    <col min="12806" max="12806" width="16.7109375" style="39" customWidth="1"/>
    <col min="12807" max="13056" width="9.140625" style="39"/>
    <col min="13057" max="13057" width="4.28515625" style="39" customWidth="1"/>
    <col min="13058" max="13058" width="54.140625" style="39" customWidth="1"/>
    <col min="13059" max="13059" width="5.28515625" style="39" customWidth="1"/>
    <col min="13060" max="13060" width="6.42578125" style="39" customWidth="1"/>
    <col min="13061" max="13061" width="10.28515625" style="39" customWidth="1"/>
    <col min="13062" max="13062" width="16.7109375" style="39" customWidth="1"/>
    <col min="13063" max="13312" width="9.140625" style="39"/>
    <col min="13313" max="13313" width="4.28515625" style="39" customWidth="1"/>
    <col min="13314" max="13314" width="54.140625" style="39" customWidth="1"/>
    <col min="13315" max="13315" width="5.28515625" style="39" customWidth="1"/>
    <col min="13316" max="13316" width="6.42578125" style="39" customWidth="1"/>
    <col min="13317" max="13317" width="10.28515625" style="39" customWidth="1"/>
    <col min="13318" max="13318" width="16.7109375" style="39" customWidth="1"/>
    <col min="13319" max="13568" width="9.140625" style="39"/>
    <col min="13569" max="13569" width="4.28515625" style="39" customWidth="1"/>
    <col min="13570" max="13570" width="54.140625" style="39" customWidth="1"/>
    <col min="13571" max="13571" width="5.28515625" style="39" customWidth="1"/>
    <col min="13572" max="13572" width="6.42578125" style="39" customWidth="1"/>
    <col min="13573" max="13573" width="10.28515625" style="39" customWidth="1"/>
    <col min="13574" max="13574" width="16.7109375" style="39" customWidth="1"/>
    <col min="13575" max="13824" width="9.140625" style="39"/>
    <col min="13825" max="13825" width="4.28515625" style="39" customWidth="1"/>
    <col min="13826" max="13826" width="54.140625" style="39" customWidth="1"/>
    <col min="13827" max="13827" width="5.28515625" style="39" customWidth="1"/>
    <col min="13828" max="13828" width="6.42578125" style="39" customWidth="1"/>
    <col min="13829" max="13829" width="10.28515625" style="39" customWidth="1"/>
    <col min="13830" max="13830" width="16.7109375" style="39" customWidth="1"/>
    <col min="13831" max="14080" width="9.140625" style="39"/>
    <col min="14081" max="14081" width="4.28515625" style="39" customWidth="1"/>
    <col min="14082" max="14082" width="54.140625" style="39" customWidth="1"/>
    <col min="14083" max="14083" width="5.28515625" style="39" customWidth="1"/>
    <col min="14084" max="14084" width="6.42578125" style="39" customWidth="1"/>
    <col min="14085" max="14085" width="10.28515625" style="39" customWidth="1"/>
    <col min="14086" max="14086" width="16.7109375" style="39" customWidth="1"/>
    <col min="14087" max="14336" width="9.140625" style="39"/>
    <col min="14337" max="14337" width="4.28515625" style="39" customWidth="1"/>
    <col min="14338" max="14338" width="54.140625" style="39" customWidth="1"/>
    <col min="14339" max="14339" width="5.28515625" style="39" customWidth="1"/>
    <col min="14340" max="14340" width="6.42578125" style="39" customWidth="1"/>
    <col min="14341" max="14341" width="10.28515625" style="39" customWidth="1"/>
    <col min="14342" max="14342" width="16.7109375" style="39" customWidth="1"/>
    <col min="14343" max="14592" width="9.140625" style="39"/>
    <col min="14593" max="14593" width="4.28515625" style="39" customWidth="1"/>
    <col min="14594" max="14594" width="54.140625" style="39" customWidth="1"/>
    <col min="14595" max="14595" width="5.28515625" style="39" customWidth="1"/>
    <col min="14596" max="14596" width="6.42578125" style="39" customWidth="1"/>
    <col min="14597" max="14597" width="10.28515625" style="39" customWidth="1"/>
    <col min="14598" max="14598" width="16.7109375" style="39" customWidth="1"/>
    <col min="14599" max="14848" width="9.140625" style="39"/>
    <col min="14849" max="14849" width="4.28515625" style="39" customWidth="1"/>
    <col min="14850" max="14850" width="54.140625" style="39" customWidth="1"/>
    <col min="14851" max="14851" width="5.28515625" style="39" customWidth="1"/>
    <col min="14852" max="14852" width="6.42578125" style="39" customWidth="1"/>
    <col min="14853" max="14853" width="10.28515625" style="39" customWidth="1"/>
    <col min="14854" max="14854" width="16.7109375" style="39" customWidth="1"/>
    <col min="14855" max="15104" width="9.140625" style="39"/>
    <col min="15105" max="15105" width="4.28515625" style="39" customWidth="1"/>
    <col min="15106" max="15106" width="54.140625" style="39" customWidth="1"/>
    <col min="15107" max="15107" width="5.28515625" style="39" customWidth="1"/>
    <col min="15108" max="15108" width="6.42578125" style="39" customWidth="1"/>
    <col min="15109" max="15109" width="10.28515625" style="39" customWidth="1"/>
    <col min="15110" max="15110" width="16.7109375" style="39" customWidth="1"/>
    <col min="15111" max="15360" width="9.140625" style="39"/>
    <col min="15361" max="15361" width="4.28515625" style="39" customWidth="1"/>
    <col min="15362" max="15362" width="54.140625" style="39" customWidth="1"/>
    <col min="15363" max="15363" width="5.28515625" style="39" customWidth="1"/>
    <col min="15364" max="15364" width="6.42578125" style="39" customWidth="1"/>
    <col min="15365" max="15365" width="10.28515625" style="39" customWidth="1"/>
    <col min="15366" max="15366" width="16.7109375" style="39" customWidth="1"/>
    <col min="15367" max="15616" width="9.140625" style="39"/>
    <col min="15617" max="15617" width="4.28515625" style="39" customWidth="1"/>
    <col min="15618" max="15618" width="54.140625" style="39" customWidth="1"/>
    <col min="15619" max="15619" width="5.28515625" style="39" customWidth="1"/>
    <col min="15620" max="15620" width="6.42578125" style="39" customWidth="1"/>
    <col min="15621" max="15621" width="10.28515625" style="39" customWidth="1"/>
    <col min="15622" max="15622" width="16.7109375" style="39" customWidth="1"/>
    <col min="15623" max="15872" width="9.140625" style="39"/>
    <col min="15873" max="15873" width="4.28515625" style="39" customWidth="1"/>
    <col min="15874" max="15874" width="54.140625" style="39" customWidth="1"/>
    <col min="15875" max="15875" width="5.28515625" style="39" customWidth="1"/>
    <col min="15876" max="15876" width="6.42578125" style="39" customWidth="1"/>
    <col min="15877" max="15877" width="10.28515625" style="39" customWidth="1"/>
    <col min="15878" max="15878" width="16.7109375" style="39" customWidth="1"/>
    <col min="15879" max="16128" width="9.140625" style="39"/>
    <col min="16129" max="16129" width="4.28515625" style="39" customWidth="1"/>
    <col min="16130" max="16130" width="54.140625" style="39" customWidth="1"/>
    <col min="16131" max="16131" width="5.28515625" style="39" customWidth="1"/>
    <col min="16132" max="16132" width="6.42578125" style="39" customWidth="1"/>
    <col min="16133" max="16133" width="10.28515625" style="39" customWidth="1"/>
    <col min="16134" max="16134" width="16.7109375" style="39" customWidth="1"/>
    <col min="16135" max="16384" width="9.140625" style="39"/>
  </cols>
  <sheetData>
    <row r="1" spans="1:6" s="18" customFormat="1" x14ac:dyDescent="0.2">
      <c r="A1" s="16" t="s">
        <v>186</v>
      </c>
      <c r="B1" s="12" t="s">
        <v>9</v>
      </c>
      <c r="C1" s="56"/>
      <c r="D1" s="57"/>
      <c r="E1" s="58"/>
      <c r="F1" s="17"/>
    </row>
    <row r="2" spans="1:6" s="22" customFormat="1" x14ac:dyDescent="0.25">
      <c r="A2" s="19"/>
      <c r="B2" s="20"/>
      <c r="C2" s="59"/>
      <c r="D2" s="60"/>
      <c r="E2" s="61"/>
      <c r="F2" s="21"/>
    </row>
    <row r="3" spans="1:6" s="24" customFormat="1" ht="270" customHeight="1" x14ac:dyDescent="0.2">
      <c r="A3" s="23"/>
      <c r="B3" s="594" t="s">
        <v>507</v>
      </c>
      <c r="C3" s="594"/>
      <c r="D3" s="594"/>
      <c r="E3" s="594"/>
      <c r="F3" s="594"/>
    </row>
    <row r="4" spans="1:6" s="26" customFormat="1" x14ac:dyDescent="0.25">
      <c r="A4" s="16"/>
      <c r="B4" s="25"/>
      <c r="C4" s="37"/>
      <c r="D4" s="62"/>
      <c r="E4" s="63"/>
      <c r="F4" s="27"/>
    </row>
    <row r="5" spans="1:6" s="32" customFormat="1" x14ac:dyDescent="0.2">
      <c r="A5" s="28"/>
      <c r="B5" s="29"/>
      <c r="C5" s="64"/>
      <c r="D5" s="65"/>
      <c r="E5" s="66"/>
      <c r="F5" s="31"/>
    </row>
    <row r="6" spans="1:6" s="18" customFormat="1" ht="31.5" customHeight="1" x14ac:dyDescent="0.2">
      <c r="A6" s="52" t="s">
        <v>109</v>
      </c>
      <c r="B6" s="53" t="s">
        <v>21</v>
      </c>
      <c r="C6" s="54" t="s">
        <v>110</v>
      </c>
      <c r="D6" s="54" t="s">
        <v>111</v>
      </c>
      <c r="E6" s="67" t="s">
        <v>112</v>
      </c>
      <c r="F6" s="55" t="s">
        <v>113</v>
      </c>
    </row>
    <row r="7" spans="1:6" customFormat="1" ht="31.5" customHeight="1" x14ac:dyDescent="0.25"/>
    <row r="8" spans="1:6" s="22" customFormat="1" x14ac:dyDescent="0.2">
      <c r="A8" s="231" t="s">
        <v>92</v>
      </c>
      <c r="B8" s="232" t="s">
        <v>20</v>
      </c>
      <c r="C8" s="233"/>
      <c r="D8" s="234"/>
      <c r="E8" s="235"/>
      <c r="F8" s="236"/>
    </row>
    <row r="9" spans="1:6" s="34" customFormat="1" ht="28.5" x14ac:dyDescent="0.2">
      <c r="A9" s="95" t="s">
        <v>12</v>
      </c>
      <c r="B9" s="96" t="s">
        <v>93</v>
      </c>
      <c r="C9" s="97"/>
      <c r="D9" s="98"/>
      <c r="E9" s="99"/>
      <c r="F9" s="100"/>
    </row>
    <row r="10" spans="1:6" s="36" customFormat="1" ht="42.75" x14ac:dyDescent="0.2">
      <c r="A10" s="101"/>
      <c r="B10" s="102" t="s">
        <v>495</v>
      </c>
      <c r="C10" s="35"/>
      <c r="D10" s="35"/>
      <c r="E10" s="103"/>
      <c r="F10" s="104"/>
    </row>
    <row r="11" spans="1:6" s="36" customFormat="1" ht="57" x14ac:dyDescent="0.2">
      <c r="A11" s="101"/>
      <c r="B11" s="105" t="s">
        <v>94</v>
      </c>
      <c r="C11" s="35"/>
      <c r="D11" s="35"/>
      <c r="E11" s="103"/>
      <c r="F11" s="104"/>
    </row>
    <row r="12" spans="1:6" s="36" customFormat="1" ht="71.25" x14ac:dyDescent="0.2">
      <c r="A12" s="101"/>
      <c r="B12" s="105" t="s">
        <v>95</v>
      </c>
      <c r="C12" s="35"/>
      <c r="D12" s="35"/>
      <c r="E12" s="103"/>
      <c r="F12" s="104"/>
    </row>
    <row r="13" spans="1:6" s="36" customFormat="1" ht="71.25" x14ac:dyDescent="0.2">
      <c r="A13" s="101"/>
      <c r="B13" s="106" t="s">
        <v>114</v>
      </c>
      <c r="C13" s="35"/>
      <c r="D13" s="35"/>
      <c r="E13" s="103"/>
      <c r="F13" s="104"/>
    </row>
    <row r="14" spans="1:6" s="36" customFormat="1" ht="71.25" x14ac:dyDescent="0.2">
      <c r="A14" s="101"/>
      <c r="B14" s="105" t="s">
        <v>96</v>
      </c>
      <c r="C14" s="35"/>
      <c r="D14" s="35"/>
      <c r="E14" s="103"/>
      <c r="F14" s="104"/>
    </row>
    <row r="15" spans="1:6" s="36" customFormat="1" x14ac:dyDescent="0.2">
      <c r="A15" s="101"/>
      <c r="B15" s="107" t="s">
        <v>97</v>
      </c>
      <c r="C15" s="35"/>
      <c r="D15" s="35"/>
      <c r="E15" s="103"/>
      <c r="F15" s="104"/>
    </row>
    <row r="16" spans="1:6" s="36" customFormat="1" x14ac:dyDescent="0.2">
      <c r="A16" s="101"/>
      <c r="B16" s="102" t="s">
        <v>115</v>
      </c>
      <c r="C16" s="35"/>
      <c r="D16" s="35"/>
      <c r="E16" s="103"/>
      <c r="F16" s="104"/>
    </row>
    <row r="17" spans="1:6" s="36" customFormat="1" x14ac:dyDescent="0.2">
      <c r="A17" s="101"/>
      <c r="B17" s="102" t="s">
        <v>116</v>
      </c>
      <c r="C17" s="35"/>
      <c r="D17" s="35"/>
      <c r="E17" s="103"/>
      <c r="F17" s="104"/>
    </row>
    <row r="18" spans="1:6" s="36" customFormat="1" x14ac:dyDescent="0.2">
      <c r="A18" s="101"/>
      <c r="B18" s="102" t="s">
        <v>117</v>
      </c>
      <c r="C18" s="35"/>
      <c r="D18" s="35"/>
      <c r="E18" s="103"/>
      <c r="F18" s="104"/>
    </row>
    <row r="19" spans="1:6" s="36" customFormat="1" x14ac:dyDescent="0.2">
      <c r="A19" s="101"/>
      <c r="B19" s="102" t="s">
        <v>118</v>
      </c>
      <c r="C19" s="35"/>
      <c r="D19" s="35"/>
      <c r="E19" s="103"/>
      <c r="F19" s="104"/>
    </row>
    <row r="20" spans="1:6" s="36" customFormat="1" x14ac:dyDescent="0.2">
      <c r="A20" s="101"/>
      <c r="B20" s="102" t="s">
        <v>119</v>
      </c>
      <c r="C20" s="35"/>
      <c r="D20" s="35"/>
      <c r="E20" s="103"/>
      <c r="F20" s="104"/>
    </row>
    <row r="21" spans="1:6" s="36" customFormat="1" x14ac:dyDescent="0.2">
      <c r="A21" s="101"/>
      <c r="B21" s="102" t="s">
        <v>120</v>
      </c>
      <c r="C21" s="35"/>
      <c r="D21" s="35"/>
      <c r="E21" s="103"/>
      <c r="F21" s="104"/>
    </row>
    <row r="22" spans="1:6" s="36" customFormat="1" x14ac:dyDescent="0.2">
      <c r="A22" s="101"/>
      <c r="B22" s="102" t="s">
        <v>121</v>
      </c>
      <c r="C22" s="35"/>
      <c r="D22" s="35"/>
      <c r="E22" s="103"/>
      <c r="F22" s="104"/>
    </row>
    <row r="23" spans="1:6" s="36" customFormat="1" x14ac:dyDescent="0.2">
      <c r="A23" s="101"/>
      <c r="B23" s="102" t="s">
        <v>122</v>
      </c>
      <c r="C23" s="35"/>
      <c r="D23" s="35"/>
      <c r="E23" s="103"/>
      <c r="F23" s="104"/>
    </row>
    <row r="24" spans="1:6" s="36" customFormat="1" x14ac:dyDescent="0.2">
      <c r="A24" s="101"/>
      <c r="B24" s="107" t="s">
        <v>98</v>
      </c>
      <c r="C24" s="35"/>
      <c r="D24" s="35"/>
      <c r="E24" s="103"/>
      <c r="F24" s="104"/>
    </row>
    <row r="25" spans="1:6" s="36" customFormat="1" x14ac:dyDescent="0.2">
      <c r="A25" s="101"/>
      <c r="B25" s="102" t="s">
        <v>99</v>
      </c>
      <c r="C25" s="35"/>
      <c r="D25" s="35"/>
      <c r="E25" s="103"/>
      <c r="F25" s="104"/>
    </row>
    <row r="26" spans="1:6" s="36" customFormat="1" x14ac:dyDescent="0.2">
      <c r="A26" s="101"/>
      <c r="B26" s="102" t="s">
        <v>123</v>
      </c>
      <c r="C26" s="35"/>
      <c r="D26" s="35"/>
      <c r="E26" s="103"/>
      <c r="F26" s="104"/>
    </row>
    <row r="27" spans="1:6" s="36" customFormat="1" x14ac:dyDescent="0.2">
      <c r="A27" s="101"/>
      <c r="B27" s="102" t="s">
        <v>124</v>
      </c>
      <c r="C27" s="35"/>
      <c r="D27" s="35"/>
      <c r="E27" s="103"/>
      <c r="F27" s="104"/>
    </row>
    <row r="28" spans="1:6" s="36" customFormat="1" ht="13.5" customHeight="1" x14ac:dyDescent="0.2">
      <c r="A28" s="101"/>
      <c r="B28" s="102" t="s">
        <v>125</v>
      </c>
      <c r="C28" s="35"/>
      <c r="D28" s="35"/>
      <c r="E28" s="103"/>
      <c r="F28" s="104"/>
    </row>
    <row r="29" spans="1:6" s="36" customFormat="1" x14ac:dyDescent="0.2">
      <c r="A29" s="101"/>
      <c r="B29" s="102" t="s">
        <v>126</v>
      </c>
      <c r="C29" s="35"/>
      <c r="D29" s="35"/>
      <c r="E29" s="103"/>
      <c r="F29" s="104"/>
    </row>
    <row r="30" spans="1:6" s="36" customFormat="1" x14ac:dyDescent="0.2">
      <c r="A30" s="101"/>
      <c r="B30" s="102" t="s">
        <v>127</v>
      </c>
      <c r="C30" s="35"/>
      <c r="D30" s="35"/>
      <c r="E30" s="103"/>
      <c r="F30" s="104"/>
    </row>
    <row r="31" spans="1:6" s="36" customFormat="1" x14ac:dyDescent="0.2">
      <c r="A31" s="101"/>
      <c r="B31" s="102" t="s">
        <v>128</v>
      </c>
      <c r="C31" s="35"/>
      <c r="D31" s="35"/>
      <c r="E31" s="103"/>
      <c r="F31" s="104"/>
    </row>
    <row r="32" spans="1:6" s="36" customFormat="1" x14ac:dyDescent="0.2">
      <c r="A32" s="101"/>
      <c r="B32" s="102" t="s">
        <v>129</v>
      </c>
      <c r="C32" s="35"/>
      <c r="D32" s="35"/>
      <c r="E32" s="103"/>
      <c r="F32" s="104"/>
    </row>
    <row r="33" spans="1:6" s="36" customFormat="1" x14ac:dyDescent="0.2">
      <c r="A33" s="101"/>
      <c r="B33" s="102" t="s">
        <v>130</v>
      </c>
      <c r="C33" s="35"/>
      <c r="D33" s="35"/>
      <c r="E33" s="103"/>
      <c r="F33" s="104"/>
    </row>
    <row r="34" spans="1:6" s="36" customFormat="1" x14ac:dyDescent="0.2">
      <c r="A34" s="101"/>
      <c r="B34" s="102" t="s">
        <v>100</v>
      </c>
      <c r="C34" s="35"/>
      <c r="D34" s="35"/>
      <c r="E34" s="103"/>
      <c r="F34" s="104"/>
    </row>
    <row r="35" spans="1:6" s="36" customFormat="1" x14ac:dyDescent="0.2">
      <c r="A35" s="101"/>
      <c r="B35" s="102" t="s">
        <v>131</v>
      </c>
      <c r="C35" s="35"/>
      <c r="D35" s="35"/>
      <c r="E35" s="103"/>
      <c r="F35" s="104"/>
    </row>
    <row r="36" spans="1:6" s="36" customFormat="1" x14ac:dyDescent="0.2">
      <c r="A36" s="101"/>
      <c r="B36" s="102" t="s">
        <v>132</v>
      </c>
      <c r="C36" s="35"/>
      <c r="D36" s="35"/>
      <c r="E36" s="103"/>
      <c r="F36" s="104"/>
    </row>
    <row r="37" spans="1:6" s="36" customFormat="1" x14ac:dyDescent="0.2">
      <c r="A37" s="101"/>
      <c r="B37" s="102" t="s">
        <v>133</v>
      </c>
      <c r="C37" s="35"/>
      <c r="D37" s="35"/>
      <c r="E37" s="103"/>
      <c r="F37" s="104"/>
    </row>
    <row r="38" spans="1:6" s="36" customFormat="1" x14ac:dyDescent="0.2">
      <c r="A38" s="101"/>
      <c r="B38" s="102" t="s">
        <v>134</v>
      </c>
      <c r="C38" s="35"/>
      <c r="D38" s="35"/>
      <c r="E38" s="103"/>
      <c r="F38" s="104"/>
    </row>
    <row r="39" spans="1:6" s="36" customFormat="1" x14ac:dyDescent="0.2">
      <c r="A39" s="101"/>
      <c r="B39" s="102" t="s">
        <v>135</v>
      </c>
      <c r="C39" s="35"/>
      <c r="D39" s="35"/>
      <c r="E39" s="103"/>
      <c r="F39" s="104"/>
    </row>
    <row r="40" spans="1:6" s="36" customFormat="1" ht="12" customHeight="1" x14ac:dyDescent="0.2">
      <c r="A40" s="101"/>
      <c r="B40" s="102" t="s">
        <v>136</v>
      </c>
      <c r="C40" s="35"/>
      <c r="D40" s="35"/>
      <c r="E40" s="103"/>
      <c r="F40" s="104"/>
    </row>
    <row r="41" spans="1:6" s="36" customFormat="1" x14ac:dyDescent="0.2">
      <c r="A41" s="101"/>
      <c r="B41" s="102" t="s">
        <v>137</v>
      </c>
      <c r="C41" s="35"/>
      <c r="D41" s="35"/>
      <c r="E41" s="103"/>
      <c r="F41" s="104"/>
    </row>
    <row r="42" spans="1:6" s="36" customFormat="1" x14ac:dyDescent="0.2">
      <c r="A42" s="101"/>
      <c r="B42" s="102" t="s">
        <v>138</v>
      </c>
      <c r="C42" s="35"/>
      <c r="D42" s="35"/>
      <c r="E42" s="103"/>
      <c r="F42" s="104"/>
    </row>
    <row r="43" spans="1:6" s="36" customFormat="1" ht="28.5" x14ac:dyDescent="0.2">
      <c r="A43" s="101"/>
      <c r="B43" s="102" t="s">
        <v>140</v>
      </c>
      <c r="C43" s="35"/>
      <c r="D43" s="35"/>
      <c r="E43" s="103"/>
      <c r="F43" s="104"/>
    </row>
    <row r="44" spans="1:6" s="36" customFormat="1" ht="28.5" x14ac:dyDescent="0.2">
      <c r="A44" s="101"/>
      <c r="B44" s="102" t="s">
        <v>139</v>
      </c>
      <c r="C44" s="35"/>
      <c r="D44" s="35"/>
      <c r="E44" s="103"/>
      <c r="F44" s="104"/>
    </row>
    <row r="45" spans="1:6" s="36" customFormat="1" ht="28.5" x14ac:dyDescent="0.2">
      <c r="A45" s="101"/>
      <c r="B45" s="102" t="s">
        <v>141</v>
      </c>
      <c r="C45" s="35"/>
      <c r="D45" s="35"/>
      <c r="E45" s="103"/>
      <c r="F45" s="104"/>
    </row>
    <row r="46" spans="1:6" s="36" customFormat="1" ht="12.75" customHeight="1" x14ac:dyDescent="0.2">
      <c r="A46" s="101"/>
      <c r="B46" s="102" t="s">
        <v>142</v>
      </c>
      <c r="C46" s="35"/>
      <c r="D46" s="35"/>
      <c r="E46" s="103"/>
      <c r="F46" s="104"/>
    </row>
    <row r="47" spans="1:6" s="36" customFormat="1" x14ac:dyDescent="0.2">
      <c r="A47" s="101"/>
      <c r="B47" s="102" t="s">
        <v>143</v>
      </c>
      <c r="C47" s="35"/>
      <c r="D47" s="35"/>
      <c r="E47" s="103"/>
      <c r="F47" s="104"/>
    </row>
    <row r="48" spans="1:6" s="36" customFormat="1" x14ac:dyDescent="0.2">
      <c r="A48" s="101"/>
      <c r="B48" s="102" t="s">
        <v>144</v>
      </c>
      <c r="C48" s="35"/>
      <c r="D48" s="35"/>
      <c r="E48" s="103"/>
      <c r="F48" s="104"/>
    </row>
    <row r="49" spans="1:6" s="36" customFormat="1" x14ac:dyDescent="0.2">
      <c r="A49" s="101"/>
      <c r="B49" s="107" t="s">
        <v>145</v>
      </c>
      <c r="C49" s="35"/>
      <c r="D49" s="35"/>
      <c r="E49" s="103"/>
      <c r="F49" s="104"/>
    </row>
    <row r="50" spans="1:6" s="36" customFormat="1" x14ac:dyDescent="0.2">
      <c r="A50" s="101"/>
      <c r="B50" s="102" t="s">
        <v>146</v>
      </c>
      <c r="C50" s="35"/>
      <c r="D50" s="35"/>
      <c r="E50" s="103"/>
      <c r="F50" s="104"/>
    </row>
    <row r="51" spans="1:6" s="36" customFormat="1" x14ac:dyDescent="0.2">
      <c r="A51" s="101"/>
      <c r="B51" s="102" t="s">
        <v>147</v>
      </c>
      <c r="C51" s="35"/>
      <c r="D51" s="35"/>
      <c r="E51" s="103"/>
      <c r="F51" s="104"/>
    </row>
    <row r="52" spans="1:6" s="36" customFormat="1" x14ac:dyDescent="0.2">
      <c r="A52" s="101"/>
      <c r="B52" s="102" t="s">
        <v>148</v>
      </c>
      <c r="C52" s="35"/>
      <c r="D52" s="35"/>
      <c r="E52" s="103"/>
      <c r="F52" s="104"/>
    </row>
    <row r="53" spans="1:6" s="36" customFormat="1" x14ac:dyDescent="0.2">
      <c r="A53" s="101"/>
      <c r="B53" s="102" t="s">
        <v>149</v>
      </c>
      <c r="C53" s="35"/>
      <c r="D53" s="35"/>
      <c r="E53" s="103"/>
      <c r="F53" s="104"/>
    </row>
    <row r="54" spans="1:6" s="36" customFormat="1" x14ac:dyDescent="0.2">
      <c r="A54" s="101"/>
      <c r="B54" s="102" t="s">
        <v>150</v>
      </c>
      <c r="C54" s="35"/>
      <c r="D54" s="35"/>
      <c r="E54" s="103"/>
      <c r="F54" s="104"/>
    </row>
    <row r="55" spans="1:6" s="36" customFormat="1" x14ac:dyDescent="0.2">
      <c r="A55" s="101"/>
      <c r="B55" s="102" t="s">
        <v>151</v>
      </c>
      <c r="C55" s="35"/>
      <c r="D55" s="35"/>
      <c r="E55" s="103"/>
      <c r="F55" s="104"/>
    </row>
    <row r="56" spans="1:6" s="36" customFormat="1" ht="28.5" x14ac:dyDescent="0.2">
      <c r="A56" s="101"/>
      <c r="B56" s="107" t="s">
        <v>514</v>
      </c>
      <c r="C56" s="37"/>
      <c r="D56" s="37"/>
      <c r="E56" s="103"/>
      <c r="F56" s="104"/>
    </row>
    <row r="57" spans="1:6" s="36" customFormat="1" ht="28.5" x14ac:dyDescent="0.2">
      <c r="A57" s="101"/>
      <c r="B57" s="107" t="s">
        <v>515</v>
      </c>
      <c r="C57" s="37"/>
      <c r="D57" s="37"/>
      <c r="E57" s="103"/>
      <c r="F57" s="104"/>
    </row>
    <row r="58" spans="1:6" s="36" customFormat="1" x14ac:dyDescent="0.2">
      <c r="A58" s="101"/>
      <c r="B58" s="107" t="s">
        <v>22</v>
      </c>
      <c r="C58" s="37"/>
      <c r="D58" s="37"/>
      <c r="E58" s="103"/>
      <c r="F58" s="104"/>
    </row>
    <row r="59" spans="1:6" s="36" customFormat="1" x14ac:dyDescent="0.2">
      <c r="A59" s="101"/>
      <c r="B59" s="107" t="s">
        <v>23</v>
      </c>
      <c r="C59" s="37"/>
      <c r="D59" s="37"/>
      <c r="E59" s="103"/>
      <c r="F59" s="104"/>
    </row>
    <row r="60" spans="1:6" s="36" customFormat="1" x14ac:dyDescent="0.2">
      <c r="A60" s="101"/>
      <c r="B60" s="107" t="s">
        <v>24</v>
      </c>
      <c r="C60" s="37"/>
      <c r="D60" s="37"/>
      <c r="E60" s="103"/>
      <c r="F60" s="104"/>
    </row>
    <row r="61" spans="1:6" s="36" customFormat="1" x14ac:dyDescent="0.2">
      <c r="A61" s="101"/>
      <c r="B61" s="107" t="s">
        <v>25</v>
      </c>
      <c r="C61" s="37"/>
      <c r="D61" s="37"/>
      <c r="E61" s="103"/>
      <c r="F61" s="104"/>
    </row>
    <row r="62" spans="1:6" s="36" customFormat="1" x14ac:dyDescent="0.2">
      <c r="A62" s="101"/>
      <c r="B62" s="107" t="s">
        <v>26</v>
      </c>
      <c r="C62" s="37"/>
      <c r="D62" s="37"/>
      <c r="E62" s="103"/>
      <c r="F62" s="104"/>
    </row>
    <row r="63" spans="1:6" s="36" customFormat="1" ht="28.5" x14ac:dyDescent="0.2">
      <c r="A63" s="101"/>
      <c r="B63" s="107" t="s">
        <v>517</v>
      </c>
      <c r="C63" s="37"/>
      <c r="D63" s="37"/>
      <c r="E63" s="103"/>
      <c r="F63" s="104"/>
    </row>
    <row r="64" spans="1:6" s="36" customFormat="1" ht="28.5" x14ac:dyDescent="0.2">
      <c r="A64" s="101"/>
      <c r="B64" s="107" t="s">
        <v>516</v>
      </c>
      <c r="C64" s="37"/>
      <c r="D64" s="37"/>
      <c r="E64" s="103"/>
      <c r="F64" s="104"/>
    </row>
    <row r="65" spans="1:6" s="36" customFormat="1" x14ac:dyDescent="0.2">
      <c r="A65" s="101"/>
      <c r="B65" s="107" t="s">
        <v>27</v>
      </c>
      <c r="C65" s="37"/>
      <c r="D65" s="37"/>
      <c r="E65" s="103"/>
      <c r="F65" s="104"/>
    </row>
    <row r="66" spans="1:6" s="36" customFormat="1" x14ac:dyDescent="0.2">
      <c r="A66" s="101"/>
      <c r="B66" s="107" t="s">
        <v>28</v>
      </c>
      <c r="C66" s="37"/>
      <c r="D66" s="37"/>
      <c r="E66" s="103"/>
      <c r="F66" s="104"/>
    </row>
    <row r="67" spans="1:6" s="36" customFormat="1" x14ac:dyDescent="0.2">
      <c r="A67" s="101"/>
      <c r="B67" s="107" t="s">
        <v>29</v>
      </c>
      <c r="C67" s="37"/>
      <c r="D67" s="37"/>
      <c r="E67" s="103"/>
      <c r="F67" s="104"/>
    </row>
    <row r="68" spans="1:6" s="36" customFormat="1" x14ac:dyDescent="0.2">
      <c r="A68" s="101"/>
      <c r="B68" s="107" t="s">
        <v>496</v>
      </c>
      <c r="C68" s="37"/>
      <c r="D68" s="37"/>
      <c r="E68" s="103"/>
      <c r="F68" s="104"/>
    </row>
    <row r="69" spans="1:6" s="36" customFormat="1" x14ac:dyDescent="0.2">
      <c r="A69" s="101"/>
      <c r="B69" s="107" t="s">
        <v>30</v>
      </c>
      <c r="C69" s="37"/>
      <c r="D69" s="37"/>
      <c r="E69" s="103"/>
      <c r="F69" s="104"/>
    </row>
    <row r="70" spans="1:6" s="36" customFormat="1" x14ac:dyDescent="0.2">
      <c r="A70" s="101"/>
      <c r="B70" s="107" t="s">
        <v>31</v>
      </c>
      <c r="C70" s="37"/>
      <c r="D70" s="37"/>
      <c r="E70" s="103"/>
      <c r="F70" s="104"/>
    </row>
    <row r="71" spans="1:6" s="36" customFormat="1" x14ac:dyDescent="0.2">
      <c r="A71" s="101"/>
      <c r="B71" s="107" t="s">
        <v>32</v>
      </c>
      <c r="C71" s="37"/>
      <c r="D71" s="37"/>
      <c r="E71" s="103"/>
      <c r="F71" s="104"/>
    </row>
    <row r="72" spans="1:6" s="36" customFormat="1" x14ac:dyDescent="0.2">
      <c r="A72" s="101"/>
      <c r="B72" s="107" t="s">
        <v>33</v>
      </c>
      <c r="C72" s="37"/>
      <c r="D72" s="37"/>
      <c r="E72" s="103"/>
      <c r="F72" s="104"/>
    </row>
    <row r="73" spans="1:6" s="36" customFormat="1" ht="42.75" x14ac:dyDescent="0.2">
      <c r="A73" s="101"/>
      <c r="B73" s="107" t="s">
        <v>34</v>
      </c>
      <c r="C73" s="108"/>
      <c r="D73" s="108"/>
      <c r="E73" s="103"/>
      <c r="F73" s="104"/>
    </row>
    <row r="74" spans="1:6" s="36" customFormat="1" x14ac:dyDescent="0.2">
      <c r="A74" s="101"/>
      <c r="B74" s="107" t="s">
        <v>35</v>
      </c>
      <c r="C74" s="108"/>
      <c r="D74" s="108"/>
      <c r="E74" s="103"/>
      <c r="F74" s="104"/>
    </row>
    <row r="75" spans="1:6" s="36" customFormat="1" x14ac:dyDescent="0.2">
      <c r="A75" s="101"/>
      <c r="B75" s="109" t="s">
        <v>36</v>
      </c>
      <c r="C75" s="108"/>
      <c r="D75" s="108"/>
      <c r="E75" s="103"/>
      <c r="F75" s="104"/>
    </row>
    <row r="76" spans="1:6" s="36" customFormat="1" x14ac:dyDescent="0.2">
      <c r="A76" s="101"/>
      <c r="B76" s="107" t="s">
        <v>101</v>
      </c>
      <c r="C76" s="37"/>
      <c r="D76" s="37"/>
      <c r="E76" s="103"/>
      <c r="F76" s="104"/>
    </row>
    <row r="77" spans="1:6" s="36" customFormat="1" x14ac:dyDescent="0.2">
      <c r="A77" s="101"/>
      <c r="B77" s="107" t="s">
        <v>37</v>
      </c>
      <c r="C77" s="37"/>
      <c r="D77" s="37"/>
      <c r="E77" s="103"/>
      <c r="F77" s="104"/>
    </row>
    <row r="78" spans="1:6" s="36" customFormat="1" x14ac:dyDescent="0.2">
      <c r="A78" s="101"/>
      <c r="B78" s="107" t="s">
        <v>38</v>
      </c>
      <c r="C78" s="37"/>
      <c r="D78" s="37"/>
      <c r="E78" s="103"/>
      <c r="F78" s="104"/>
    </row>
    <row r="79" spans="1:6" s="36" customFormat="1" x14ac:dyDescent="0.2">
      <c r="A79" s="101"/>
      <c r="B79" s="107" t="s">
        <v>39</v>
      </c>
      <c r="C79" s="37"/>
      <c r="D79" s="37"/>
      <c r="E79" s="103"/>
      <c r="F79" s="104"/>
    </row>
    <row r="80" spans="1:6" s="36" customFormat="1" ht="28.5" x14ac:dyDescent="0.2">
      <c r="A80" s="101"/>
      <c r="B80" s="107" t="s">
        <v>40</v>
      </c>
      <c r="C80" s="37"/>
      <c r="D80" s="37"/>
      <c r="E80" s="103"/>
      <c r="F80" s="104"/>
    </row>
    <row r="81" spans="1:6" s="36" customFormat="1" ht="28.5" x14ac:dyDescent="0.2">
      <c r="A81" s="101"/>
      <c r="B81" s="107" t="s">
        <v>41</v>
      </c>
      <c r="C81" s="37"/>
      <c r="D81" s="37"/>
      <c r="E81" s="103"/>
      <c r="F81" s="104"/>
    </row>
    <row r="82" spans="1:6" s="36" customFormat="1" x14ac:dyDescent="0.2">
      <c r="A82" s="101"/>
      <c r="B82" s="107" t="s">
        <v>42</v>
      </c>
      <c r="C82" s="37"/>
      <c r="D82" s="37"/>
      <c r="E82" s="103"/>
      <c r="F82" s="104"/>
    </row>
    <row r="83" spans="1:6" s="36" customFormat="1" x14ac:dyDescent="0.2">
      <c r="A83" s="101"/>
      <c r="B83" s="107" t="s">
        <v>43</v>
      </c>
      <c r="C83" s="37"/>
      <c r="D83" s="37"/>
      <c r="E83" s="103"/>
      <c r="F83" s="104"/>
    </row>
    <row r="84" spans="1:6" s="36" customFormat="1" x14ac:dyDescent="0.2">
      <c r="A84" s="101"/>
      <c r="B84" s="107" t="s">
        <v>44</v>
      </c>
      <c r="C84" s="37"/>
      <c r="D84" s="37"/>
      <c r="E84" s="103"/>
      <c r="F84" s="104"/>
    </row>
    <row r="85" spans="1:6" s="36" customFormat="1" x14ac:dyDescent="0.2">
      <c r="A85" s="101"/>
      <c r="B85" s="107" t="s">
        <v>45</v>
      </c>
      <c r="C85" s="37"/>
      <c r="D85" s="37"/>
      <c r="E85" s="103"/>
      <c r="F85" s="104"/>
    </row>
    <row r="86" spans="1:6" s="36" customFormat="1" x14ac:dyDescent="0.2">
      <c r="A86" s="101"/>
      <c r="B86" s="107" t="s">
        <v>46</v>
      </c>
      <c r="C86" s="37"/>
      <c r="D86" s="37"/>
      <c r="E86" s="103"/>
      <c r="F86" s="104"/>
    </row>
    <row r="87" spans="1:6" s="36" customFormat="1" x14ac:dyDescent="0.2">
      <c r="A87" s="101"/>
      <c r="B87" s="110" t="s">
        <v>47</v>
      </c>
      <c r="C87" s="37"/>
      <c r="D87" s="37"/>
      <c r="E87" s="103"/>
      <c r="F87" s="104"/>
    </row>
    <row r="88" spans="1:6" s="36" customFormat="1" x14ac:dyDescent="0.2">
      <c r="A88" s="101"/>
      <c r="B88" s="107" t="s">
        <v>48</v>
      </c>
      <c r="C88" s="37"/>
      <c r="D88" s="37"/>
      <c r="E88" s="103"/>
      <c r="F88" s="104"/>
    </row>
    <row r="89" spans="1:6" s="36" customFormat="1" x14ac:dyDescent="0.2">
      <c r="A89" s="101"/>
      <c r="B89" s="107" t="s">
        <v>49</v>
      </c>
      <c r="C89" s="37"/>
      <c r="D89" s="37"/>
      <c r="E89" s="103"/>
      <c r="F89" s="104"/>
    </row>
    <row r="90" spans="1:6" s="36" customFormat="1" x14ac:dyDescent="0.2">
      <c r="A90" s="101"/>
      <c r="B90" s="107" t="s">
        <v>50</v>
      </c>
      <c r="C90" s="593"/>
      <c r="D90" s="593"/>
      <c r="E90" s="103"/>
      <c r="F90" s="104"/>
    </row>
    <row r="91" spans="1:6" s="36" customFormat="1" x14ac:dyDescent="0.2">
      <c r="A91" s="101"/>
      <c r="B91" s="107" t="s">
        <v>51</v>
      </c>
      <c r="C91" s="37"/>
      <c r="D91" s="37"/>
      <c r="E91" s="103"/>
      <c r="F91" s="104"/>
    </row>
    <row r="92" spans="1:6" s="36" customFormat="1" x14ac:dyDescent="0.2">
      <c r="A92" s="101"/>
      <c r="B92" s="107" t="s">
        <v>52</v>
      </c>
      <c r="C92" s="37"/>
      <c r="D92" s="37"/>
      <c r="E92" s="103"/>
      <c r="F92" s="104"/>
    </row>
    <row r="93" spans="1:6" s="36" customFormat="1" x14ac:dyDescent="0.2">
      <c r="A93" s="101"/>
      <c r="B93" s="107" t="s">
        <v>53</v>
      </c>
      <c r="C93" s="37"/>
      <c r="D93" s="37"/>
      <c r="E93" s="103"/>
      <c r="F93" s="104"/>
    </row>
    <row r="94" spans="1:6" s="36" customFormat="1" ht="28.5" x14ac:dyDescent="0.2">
      <c r="A94" s="111"/>
      <c r="B94" s="112" t="s">
        <v>159</v>
      </c>
      <c r="C94" s="85" t="s">
        <v>54</v>
      </c>
      <c r="D94" s="86">
        <v>2</v>
      </c>
      <c r="E94" s="87">
        <v>0</v>
      </c>
      <c r="F94" s="88">
        <f>SUM(D94*E94)</f>
        <v>0</v>
      </c>
    </row>
    <row r="95" spans="1:6" ht="85.5" x14ac:dyDescent="0.25">
      <c r="A95" s="73" t="s">
        <v>13</v>
      </c>
      <c r="B95" s="74" t="s">
        <v>518</v>
      </c>
      <c r="C95" s="93"/>
      <c r="D95" s="93"/>
      <c r="E95" s="93"/>
      <c r="F95" s="94"/>
    </row>
    <row r="96" spans="1:6" x14ac:dyDescent="0.2">
      <c r="A96" s="83"/>
      <c r="B96" s="84" t="s">
        <v>158</v>
      </c>
      <c r="C96" s="85" t="s">
        <v>54</v>
      </c>
      <c r="D96" s="86">
        <v>1</v>
      </c>
      <c r="E96" s="87">
        <v>0</v>
      </c>
      <c r="F96" s="88">
        <f>SUM(D96*E96)</f>
        <v>0</v>
      </c>
    </row>
    <row r="97" spans="1:6" ht="57" x14ac:dyDescent="0.2">
      <c r="A97" s="89" t="s">
        <v>14</v>
      </c>
      <c r="B97" s="90" t="s">
        <v>102</v>
      </c>
      <c r="C97" s="75"/>
      <c r="D97" s="76"/>
      <c r="E97" s="77"/>
      <c r="F97" s="78"/>
    </row>
    <row r="98" spans="1:6" x14ac:dyDescent="0.2">
      <c r="A98" s="91"/>
      <c r="B98" s="80" t="s">
        <v>157</v>
      </c>
      <c r="C98" s="35"/>
      <c r="D98" s="81"/>
      <c r="F98" s="82"/>
    </row>
    <row r="99" spans="1:6" x14ac:dyDescent="0.2">
      <c r="A99" s="79"/>
      <c r="B99" s="80" t="s">
        <v>55</v>
      </c>
      <c r="F99" s="92"/>
    </row>
    <row r="100" spans="1:6" x14ac:dyDescent="0.2">
      <c r="A100" s="83"/>
      <c r="B100" s="84" t="s">
        <v>519</v>
      </c>
      <c r="C100" s="85" t="s">
        <v>54</v>
      </c>
      <c r="D100" s="86">
        <v>1</v>
      </c>
      <c r="E100" s="87">
        <v>0</v>
      </c>
      <c r="F100" s="88">
        <f>SUM(D100*E100)</f>
        <v>0</v>
      </c>
    </row>
    <row r="101" spans="1:6" ht="57" x14ac:dyDescent="0.2">
      <c r="A101" s="73" t="s">
        <v>15</v>
      </c>
      <c r="B101" s="74" t="s">
        <v>152</v>
      </c>
      <c r="C101" s="75"/>
      <c r="D101" s="76"/>
      <c r="E101" s="77"/>
      <c r="F101" s="78"/>
    </row>
    <row r="102" spans="1:6" ht="57" x14ac:dyDescent="0.2">
      <c r="A102" s="79"/>
      <c r="B102" s="80" t="s">
        <v>153</v>
      </c>
      <c r="C102" s="35"/>
      <c r="D102" s="81"/>
      <c r="F102" s="82"/>
    </row>
    <row r="103" spans="1:6" x14ac:dyDescent="0.2">
      <c r="A103" s="83"/>
      <c r="B103" s="84" t="s">
        <v>56</v>
      </c>
      <c r="C103" s="85" t="s">
        <v>54</v>
      </c>
      <c r="D103" s="86">
        <v>2</v>
      </c>
      <c r="E103" s="87">
        <v>0</v>
      </c>
      <c r="F103" s="88">
        <f>SUM(D103*E103)</f>
        <v>0</v>
      </c>
    </row>
    <row r="104" spans="1:6" ht="71.25" x14ac:dyDescent="0.2">
      <c r="A104" s="89" t="s">
        <v>16</v>
      </c>
      <c r="B104" s="90" t="s">
        <v>103</v>
      </c>
      <c r="C104" s="75"/>
      <c r="D104" s="76"/>
      <c r="E104" s="77"/>
      <c r="F104" s="78"/>
    </row>
    <row r="105" spans="1:6" ht="28.5" x14ac:dyDescent="0.2">
      <c r="A105" s="91"/>
      <c r="B105" s="113" t="s">
        <v>57</v>
      </c>
      <c r="C105" s="35"/>
      <c r="D105" s="81"/>
      <c r="F105" s="82"/>
    </row>
    <row r="106" spans="1:6" s="40" customFormat="1" x14ac:dyDescent="0.2">
      <c r="A106" s="114"/>
      <c r="B106" s="80" t="s">
        <v>58</v>
      </c>
      <c r="C106" s="115"/>
      <c r="D106" s="116"/>
      <c r="E106" s="71"/>
      <c r="F106" s="82"/>
    </row>
    <row r="107" spans="1:6" x14ac:dyDescent="0.2">
      <c r="A107" s="79"/>
      <c r="B107" s="80" t="s">
        <v>59</v>
      </c>
      <c r="C107" s="35"/>
      <c r="D107" s="81"/>
      <c r="F107" s="82"/>
    </row>
    <row r="108" spans="1:6" x14ac:dyDescent="0.2">
      <c r="A108" s="79"/>
      <c r="B108" s="80" t="s">
        <v>60</v>
      </c>
      <c r="C108" s="35"/>
      <c r="D108" s="81"/>
      <c r="F108" s="82"/>
    </row>
    <row r="109" spans="1:6" x14ac:dyDescent="0.2">
      <c r="A109" s="79"/>
      <c r="B109" s="80" t="s">
        <v>61</v>
      </c>
      <c r="C109" s="35"/>
      <c r="D109" s="81"/>
      <c r="F109" s="82"/>
    </row>
    <row r="110" spans="1:6" x14ac:dyDescent="0.2">
      <c r="A110" s="79"/>
      <c r="B110" s="80" t="s">
        <v>62</v>
      </c>
      <c r="C110" s="35"/>
      <c r="D110" s="81"/>
      <c r="F110" s="82"/>
    </row>
    <row r="111" spans="1:6" x14ac:dyDescent="0.2">
      <c r="A111" s="83"/>
      <c r="B111" s="84" t="s">
        <v>520</v>
      </c>
      <c r="C111" s="85" t="s">
        <v>54</v>
      </c>
      <c r="D111" s="86">
        <v>1</v>
      </c>
      <c r="E111" s="87">
        <v>0</v>
      </c>
      <c r="F111" s="88">
        <f>E111*D111</f>
        <v>0</v>
      </c>
    </row>
    <row r="112" spans="1:6" s="43" customFormat="1" x14ac:dyDescent="0.2">
      <c r="A112" s="117" t="s">
        <v>187</v>
      </c>
      <c r="B112" s="118" t="s">
        <v>63</v>
      </c>
      <c r="C112" s="119"/>
      <c r="D112" s="120"/>
      <c r="E112" s="121"/>
      <c r="F112" s="78"/>
    </row>
    <row r="113" spans="1:6" s="41" customFormat="1" ht="42.75" x14ac:dyDescent="0.2">
      <c r="A113" s="127" t="s">
        <v>188</v>
      </c>
      <c r="B113" s="128" t="s">
        <v>154</v>
      </c>
      <c r="C113" s="129" t="s">
        <v>64</v>
      </c>
      <c r="D113" s="130">
        <v>6</v>
      </c>
      <c r="E113" s="461">
        <v>0</v>
      </c>
      <c r="F113" s="131">
        <f t="shared" ref="F113:F118" si="0">E113*D113</f>
        <v>0</v>
      </c>
    </row>
    <row r="114" spans="1:6" s="41" customFormat="1" ht="28.5" x14ac:dyDescent="0.2">
      <c r="A114" s="127" t="s">
        <v>189</v>
      </c>
      <c r="B114" s="128" t="s">
        <v>155</v>
      </c>
      <c r="C114" s="129" t="s">
        <v>64</v>
      </c>
      <c r="D114" s="130">
        <v>6</v>
      </c>
      <c r="E114" s="461">
        <v>0</v>
      </c>
      <c r="F114" s="131">
        <f t="shared" si="0"/>
        <v>0</v>
      </c>
    </row>
    <row r="115" spans="1:6" s="41" customFormat="1" ht="28.5" customHeight="1" x14ac:dyDescent="0.2">
      <c r="A115" s="123" t="s">
        <v>190</v>
      </c>
      <c r="B115" s="124" t="s">
        <v>156</v>
      </c>
      <c r="C115" s="125" t="s">
        <v>64</v>
      </c>
      <c r="D115" s="126">
        <v>6</v>
      </c>
      <c r="E115" s="462">
        <v>0</v>
      </c>
      <c r="F115" s="88">
        <f t="shared" si="0"/>
        <v>0</v>
      </c>
    </row>
    <row r="116" spans="1:6" s="43" customFormat="1" x14ac:dyDescent="0.2">
      <c r="A116" s="117" t="s">
        <v>191</v>
      </c>
      <c r="B116" s="118" t="s">
        <v>65</v>
      </c>
      <c r="C116" s="119"/>
      <c r="D116" s="120"/>
      <c r="E116" s="121"/>
      <c r="F116" s="78"/>
    </row>
    <row r="117" spans="1:6" s="41" customFormat="1" ht="28.5" x14ac:dyDescent="0.2">
      <c r="A117" s="127" t="s">
        <v>192</v>
      </c>
      <c r="B117" s="128" t="s">
        <v>161</v>
      </c>
      <c r="C117" s="129" t="s">
        <v>64</v>
      </c>
      <c r="D117" s="130">
        <v>1</v>
      </c>
      <c r="E117" s="461">
        <v>0</v>
      </c>
      <c r="F117" s="131">
        <f t="shared" si="0"/>
        <v>0</v>
      </c>
    </row>
    <row r="118" spans="1:6" s="41" customFormat="1" ht="42.75" x14ac:dyDescent="0.2">
      <c r="A118" s="123" t="s">
        <v>193</v>
      </c>
      <c r="B118" s="124" t="s">
        <v>160</v>
      </c>
      <c r="C118" s="125" t="s">
        <v>64</v>
      </c>
      <c r="D118" s="126">
        <v>1</v>
      </c>
      <c r="E118" s="462">
        <v>0</v>
      </c>
      <c r="F118" s="88">
        <f t="shared" si="0"/>
        <v>0</v>
      </c>
    </row>
    <row r="119" spans="1:6" s="36" customFormat="1" ht="57" x14ac:dyDescent="0.2">
      <c r="A119" s="132" t="s">
        <v>194</v>
      </c>
      <c r="B119" s="133" t="s">
        <v>162</v>
      </c>
      <c r="C119" s="97"/>
      <c r="D119" s="98"/>
      <c r="E119" s="99"/>
      <c r="F119" s="100"/>
    </row>
    <row r="120" spans="1:6" s="36" customFormat="1" x14ac:dyDescent="0.2">
      <c r="A120" s="134"/>
      <c r="B120" s="135" t="s">
        <v>163</v>
      </c>
      <c r="C120" s="70"/>
      <c r="D120" s="136"/>
      <c r="E120" s="137"/>
      <c r="F120" s="138"/>
    </row>
    <row r="121" spans="1:6" s="36" customFormat="1" x14ac:dyDescent="0.2">
      <c r="A121" s="139"/>
      <c r="B121" s="140" t="s">
        <v>66</v>
      </c>
      <c r="C121" s="141" t="s">
        <v>64</v>
      </c>
      <c r="D121" s="142">
        <v>1</v>
      </c>
      <c r="E121" s="143">
        <v>0</v>
      </c>
      <c r="F121" s="144">
        <f>D121*E121</f>
        <v>0</v>
      </c>
    </row>
    <row r="122" spans="1:6" s="45" customFormat="1" ht="57" customHeight="1" x14ac:dyDescent="0.2">
      <c r="A122" s="145" t="s">
        <v>195</v>
      </c>
      <c r="B122" s="74" t="s">
        <v>104</v>
      </c>
      <c r="C122" s="146"/>
      <c r="D122" s="147"/>
      <c r="E122" s="148"/>
      <c r="F122" s="149"/>
    </row>
    <row r="123" spans="1:6" s="45" customFormat="1" x14ac:dyDescent="0.2">
      <c r="A123" s="150"/>
      <c r="B123" s="80" t="s">
        <v>164</v>
      </c>
      <c r="C123" s="151"/>
      <c r="D123" s="152"/>
      <c r="E123" s="153"/>
      <c r="F123" s="154"/>
    </row>
    <row r="124" spans="1:6" s="45" customFormat="1" x14ac:dyDescent="0.2">
      <c r="A124" s="150"/>
      <c r="B124" s="80" t="s">
        <v>67</v>
      </c>
      <c r="F124" s="155"/>
    </row>
    <row r="125" spans="1:6" s="45" customFormat="1" x14ac:dyDescent="0.2">
      <c r="A125" s="150"/>
      <c r="B125" s="80" t="s">
        <v>521</v>
      </c>
      <c r="C125" s="151"/>
      <c r="D125" s="152"/>
      <c r="E125" s="153"/>
      <c r="F125" s="154"/>
    </row>
    <row r="126" spans="1:6" s="45" customFormat="1" x14ac:dyDescent="0.2">
      <c r="A126" s="156"/>
      <c r="B126" s="84" t="s">
        <v>68</v>
      </c>
      <c r="C126" s="157" t="s">
        <v>54</v>
      </c>
      <c r="D126" s="158">
        <v>14</v>
      </c>
      <c r="E126" s="159">
        <v>0</v>
      </c>
      <c r="F126" s="160">
        <f>SUM(D126*E126)</f>
        <v>0</v>
      </c>
    </row>
    <row r="127" spans="1:6" s="34" customFormat="1" ht="60" customHeight="1" x14ac:dyDescent="0.2">
      <c r="A127" s="161" t="s">
        <v>196</v>
      </c>
      <c r="B127" s="162" t="s">
        <v>522</v>
      </c>
      <c r="C127" s="163" t="s">
        <v>64</v>
      </c>
      <c r="D127" s="164">
        <v>2</v>
      </c>
      <c r="E127" s="165">
        <v>0</v>
      </c>
      <c r="F127" s="131">
        <f>SUM(D127*E127)</f>
        <v>0</v>
      </c>
    </row>
    <row r="128" spans="1:6" s="34" customFormat="1" x14ac:dyDescent="0.2">
      <c r="A128" s="95" t="s">
        <v>197</v>
      </c>
      <c r="B128" s="166" t="s">
        <v>69</v>
      </c>
      <c r="C128" s="97"/>
      <c r="D128" s="98"/>
      <c r="E128" s="99"/>
      <c r="F128" s="78"/>
    </row>
    <row r="129" spans="1:53" s="34" customFormat="1" ht="57" x14ac:dyDescent="0.2">
      <c r="A129" s="167"/>
      <c r="B129" s="168" t="s">
        <v>70</v>
      </c>
      <c r="C129" s="141" t="s">
        <v>64</v>
      </c>
      <c r="D129" s="142">
        <v>2</v>
      </c>
      <c r="E129" s="87">
        <v>0</v>
      </c>
      <c r="F129" s="88">
        <f>SUM(D129*E129)</f>
        <v>0</v>
      </c>
    </row>
    <row r="130" spans="1:53" s="34" customFormat="1" x14ac:dyDescent="0.2">
      <c r="A130" s="95" t="s">
        <v>198</v>
      </c>
      <c r="B130" s="166" t="s">
        <v>71</v>
      </c>
      <c r="C130" s="97"/>
      <c r="D130" s="98"/>
      <c r="E130" s="99"/>
      <c r="F130" s="78"/>
    </row>
    <row r="131" spans="1:53" s="34" customFormat="1" ht="42.75" x14ac:dyDescent="0.2">
      <c r="A131" s="167"/>
      <c r="B131" s="168" t="s">
        <v>72</v>
      </c>
      <c r="C131" s="141" t="s">
        <v>64</v>
      </c>
      <c r="D131" s="142">
        <v>12</v>
      </c>
      <c r="E131" s="87">
        <v>0</v>
      </c>
      <c r="F131" s="88">
        <f>SUM(D131*E131)</f>
        <v>0</v>
      </c>
    </row>
    <row r="132" spans="1:53" s="34" customFormat="1" x14ac:dyDescent="0.2">
      <c r="A132" s="95" t="s">
        <v>199</v>
      </c>
      <c r="B132" s="166" t="s">
        <v>73</v>
      </c>
      <c r="C132" s="97"/>
      <c r="D132" s="98"/>
      <c r="E132" s="99"/>
      <c r="F132" s="78"/>
    </row>
    <row r="133" spans="1:53" s="34" customFormat="1" ht="42.75" x14ac:dyDescent="0.2">
      <c r="A133" s="167"/>
      <c r="B133" s="168" t="s">
        <v>165</v>
      </c>
      <c r="C133" s="141" t="s">
        <v>74</v>
      </c>
      <c r="D133" s="142">
        <v>180</v>
      </c>
      <c r="E133" s="143">
        <v>0</v>
      </c>
      <c r="F133" s="88">
        <f>SUM(D133*E133)</f>
        <v>0</v>
      </c>
    </row>
    <row r="134" spans="1:53" s="47" customFormat="1" ht="71.25" x14ac:dyDescent="0.2">
      <c r="A134" s="95" t="s">
        <v>200</v>
      </c>
      <c r="B134" s="166" t="s">
        <v>166</v>
      </c>
      <c r="C134" s="97"/>
      <c r="D134" s="169"/>
      <c r="E134" s="170"/>
      <c r="F134" s="78"/>
    </row>
    <row r="135" spans="1:53" s="24" customFormat="1" x14ac:dyDescent="0.2">
      <c r="A135" s="167"/>
      <c r="B135" s="168" t="s">
        <v>66</v>
      </c>
      <c r="C135" s="141" t="s">
        <v>75</v>
      </c>
      <c r="D135" s="142">
        <v>60</v>
      </c>
      <c r="E135" s="87">
        <v>0</v>
      </c>
      <c r="F135" s="88">
        <f>SUM(D135*E135)</f>
        <v>0</v>
      </c>
    </row>
    <row r="136" spans="1:53" s="36" customFormat="1" ht="71.25" x14ac:dyDescent="0.2">
      <c r="A136" s="95" t="s">
        <v>201</v>
      </c>
      <c r="B136" s="96" t="s">
        <v>523</v>
      </c>
      <c r="C136" s="97"/>
      <c r="D136" s="98"/>
      <c r="E136" s="99"/>
      <c r="F136" s="78"/>
    </row>
    <row r="137" spans="1:53" s="36" customFormat="1" x14ac:dyDescent="0.2">
      <c r="A137" s="167"/>
      <c r="B137" s="168" t="s">
        <v>76</v>
      </c>
      <c r="C137" s="141" t="s">
        <v>75</v>
      </c>
      <c r="D137" s="142">
        <v>30</v>
      </c>
      <c r="E137" s="143">
        <v>0</v>
      </c>
      <c r="F137" s="88">
        <f>SUM(D137*E137)</f>
        <v>0</v>
      </c>
    </row>
    <row r="138" spans="1:53" s="36" customFormat="1" ht="71.25" x14ac:dyDescent="0.2">
      <c r="A138" s="95" t="s">
        <v>202</v>
      </c>
      <c r="B138" s="96" t="s">
        <v>524</v>
      </c>
      <c r="C138" s="97"/>
      <c r="D138" s="98"/>
      <c r="E138" s="99"/>
      <c r="F138" s="78"/>
    </row>
    <row r="139" spans="1:53" s="36" customFormat="1" x14ac:dyDescent="0.2">
      <c r="A139" s="167"/>
      <c r="B139" s="168" t="s">
        <v>76</v>
      </c>
      <c r="C139" s="141" t="s">
        <v>75</v>
      </c>
      <c r="D139" s="142">
        <v>26</v>
      </c>
      <c r="E139" s="143">
        <v>0</v>
      </c>
      <c r="F139" s="88">
        <f>SUM(D139*E139)</f>
        <v>0</v>
      </c>
    </row>
    <row r="140" spans="1:53" s="35" customFormat="1" ht="85.5" x14ac:dyDescent="0.2">
      <c r="A140" s="95" t="s">
        <v>203</v>
      </c>
      <c r="B140" s="171" t="s">
        <v>525</v>
      </c>
      <c r="C140" s="172"/>
      <c r="D140" s="76"/>
      <c r="E140" s="173"/>
      <c r="F140" s="78"/>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row>
    <row r="141" spans="1:53" s="24" customFormat="1" x14ac:dyDescent="0.2">
      <c r="A141" s="167"/>
      <c r="B141" s="168" t="s">
        <v>66</v>
      </c>
      <c r="C141" s="141" t="s">
        <v>54</v>
      </c>
      <c r="D141" s="142">
        <v>20</v>
      </c>
      <c r="E141" s="87">
        <v>0</v>
      </c>
      <c r="F141" s="88">
        <f>SUM(D141*E141)</f>
        <v>0</v>
      </c>
    </row>
    <row r="142" spans="1:53" s="35" customFormat="1" ht="28.5" x14ac:dyDescent="0.2">
      <c r="A142" s="73" t="s">
        <v>204</v>
      </c>
      <c r="B142" s="166" t="s">
        <v>105</v>
      </c>
      <c r="C142" s="172"/>
      <c r="D142" s="76"/>
      <c r="E142" s="173"/>
      <c r="F142" s="78"/>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row>
    <row r="143" spans="1:53" s="24" customFormat="1" x14ac:dyDescent="0.2">
      <c r="A143" s="167"/>
      <c r="B143" s="168" t="s">
        <v>76</v>
      </c>
      <c r="C143" s="141" t="s">
        <v>54</v>
      </c>
      <c r="D143" s="141">
        <v>4</v>
      </c>
      <c r="E143" s="143">
        <v>0</v>
      </c>
      <c r="F143" s="88">
        <f>SUM(D143*E143)</f>
        <v>0</v>
      </c>
    </row>
    <row r="144" spans="1:53" s="24" customFormat="1" ht="42.75" x14ac:dyDescent="0.2">
      <c r="A144" s="95" t="s">
        <v>205</v>
      </c>
      <c r="B144" s="166" t="s">
        <v>167</v>
      </c>
      <c r="C144" s="97"/>
      <c r="D144" s="98"/>
      <c r="E144" s="99"/>
      <c r="F144" s="78"/>
    </row>
    <row r="145" spans="1:6" x14ac:dyDescent="0.2">
      <c r="A145" s="174"/>
      <c r="B145" s="84" t="s">
        <v>77</v>
      </c>
      <c r="C145" s="85" t="s">
        <v>54</v>
      </c>
      <c r="D145" s="86">
        <v>4</v>
      </c>
      <c r="E145" s="175">
        <v>0</v>
      </c>
      <c r="F145" s="88">
        <f>SUM(D145*E145)</f>
        <v>0</v>
      </c>
    </row>
    <row r="146" spans="1:6" s="24" customFormat="1" x14ac:dyDescent="0.2">
      <c r="A146" s="161" t="s">
        <v>206</v>
      </c>
      <c r="B146" s="162" t="s">
        <v>106</v>
      </c>
      <c r="C146" s="176" t="s">
        <v>54</v>
      </c>
      <c r="D146" s="177">
        <v>1</v>
      </c>
      <c r="E146" s="178">
        <v>0</v>
      </c>
      <c r="F146" s="131">
        <f>SUM(D146*E146)</f>
        <v>0</v>
      </c>
    </row>
    <row r="147" spans="1:6" s="24" customFormat="1" ht="28.5" x14ac:dyDescent="0.2">
      <c r="A147" s="161" t="s">
        <v>207</v>
      </c>
      <c r="B147" s="162" t="s">
        <v>168</v>
      </c>
      <c r="C147" s="176" t="s">
        <v>78</v>
      </c>
      <c r="D147" s="177">
        <v>280</v>
      </c>
      <c r="E147" s="178">
        <v>0</v>
      </c>
      <c r="F147" s="131">
        <f>SUM(D147*E147)</f>
        <v>0</v>
      </c>
    </row>
    <row r="148" spans="1:6" ht="28.5" x14ac:dyDescent="0.2">
      <c r="A148" s="89" t="s">
        <v>208</v>
      </c>
      <c r="B148" s="74" t="s">
        <v>169</v>
      </c>
      <c r="C148" s="75"/>
      <c r="D148" s="76"/>
      <c r="E148" s="77"/>
      <c r="F148" s="179"/>
    </row>
    <row r="149" spans="1:6" x14ac:dyDescent="0.2">
      <c r="A149" s="83"/>
      <c r="B149" s="84" t="s">
        <v>79</v>
      </c>
      <c r="C149" s="85" t="s">
        <v>80</v>
      </c>
      <c r="D149" s="86">
        <v>16</v>
      </c>
      <c r="E149" s="87">
        <v>0</v>
      </c>
      <c r="F149" s="88">
        <f>SUM(D149*E149)</f>
        <v>0</v>
      </c>
    </row>
    <row r="150" spans="1:6" ht="74.25" customHeight="1" x14ac:dyDescent="0.2">
      <c r="A150" s="180" t="s">
        <v>209</v>
      </c>
      <c r="B150" s="90" t="s">
        <v>170</v>
      </c>
      <c r="C150" s="75"/>
      <c r="D150" s="76"/>
      <c r="E150" s="77"/>
      <c r="F150" s="179"/>
    </row>
    <row r="151" spans="1:6" x14ac:dyDescent="0.25">
      <c r="A151" s="181"/>
      <c r="B151" s="80" t="s">
        <v>171</v>
      </c>
      <c r="C151" s="39"/>
      <c r="D151" s="39"/>
      <c r="E151" s="39"/>
      <c r="F151" s="182"/>
    </row>
    <row r="152" spans="1:6" ht="28.5" x14ac:dyDescent="0.2">
      <c r="A152" s="183"/>
      <c r="B152" s="84" t="s">
        <v>172</v>
      </c>
      <c r="C152" s="85" t="s">
        <v>54</v>
      </c>
      <c r="D152" s="86">
        <v>1</v>
      </c>
      <c r="E152" s="175">
        <v>0</v>
      </c>
      <c r="F152" s="88">
        <f>SUM(D152*E152)</f>
        <v>0</v>
      </c>
    </row>
    <row r="153" spans="1:6" ht="28.5" x14ac:dyDescent="0.2">
      <c r="A153" s="184" t="s">
        <v>210</v>
      </c>
      <c r="B153" s="185" t="s">
        <v>107</v>
      </c>
      <c r="C153" s="176" t="s">
        <v>54</v>
      </c>
      <c r="D153" s="177">
        <v>1</v>
      </c>
      <c r="E153" s="186">
        <v>0</v>
      </c>
      <c r="F153" s="131">
        <f>SUM(D153*E153)</f>
        <v>0</v>
      </c>
    </row>
    <row r="154" spans="1:6" ht="57" x14ac:dyDescent="0.2">
      <c r="A154" s="184" t="s">
        <v>211</v>
      </c>
      <c r="B154" s="187" t="s">
        <v>526</v>
      </c>
      <c r="C154" s="176" t="s">
        <v>54</v>
      </c>
      <c r="D154" s="177">
        <v>16</v>
      </c>
      <c r="E154" s="178">
        <v>0</v>
      </c>
      <c r="F154" s="131">
        <f>SUM(D154*E154)</f>
        <v>0</v>
      </c>
    </row>
    <row r="155" spans="1:6" x14ac:dyDescent="0.2">
      <c r="A155" s="180" t="s">
        <v>212</v>
      </c>
      <c r="B155" s="188" t="s">
        <v>81</v>
      </c>
      <c r="C155" s="75"/>
      <c r="D155" s="76"/>
      <c r="E155" s="77"/>
      <c r="F155" s="179"/>
    </row>
    <row r="156" spans="1:6" ht="42.75" x14ac:dyDescent="0.25">
      <c r="A156" s="181"/>
      <c r="B156" s="80" t="s">
        <v>173</v>
      </c>
      <c r="C156" s="189"/>
      <c r="D156" s="189"/>
      <c r="E156" s="189"/>
      <c r="F156" s="182"/>
    </row>
    <row r="157" spans="1:6" ht="42.75" x14ac:dyDescent="0.2">
      <c r="A157" s="183"/>
      <c r="B157" s="84" t="s">
        <v>174</v>
      </c>
      <c r="C157" s="85" t="s">
        <v>54</v>
      </c>
      <c r="D157" s="86">
        <v>1</v>
      </c>
      <c r="E157" s="175">
        <v>0</v>
      </c>
      <c r="F157" s="88">
        <f>SUM(D157*E157)</f>
        <v>0</v>
      </c>
    </row>
    <row r="158" spans="1:6" s="48" customFormat="1" ht="18" customHeight="1" x14ac:dyDescent="0.2">
      <c r="A158" s="190" t="s">
        <v>213</v>
      </c>
      <c r="B158" s="191" t="s">
        <v>175</v>
      </c>
      <c r="C158" s="192"/>
      <c r="D158" s="193"/>
      <c r="E158" s="194"/>
      <c r="F158" s="195" t="str">
        <f>IF(D158&lt;&gt;0,D158*E158," ")</f>
        <v xml:space="preserve"> </v>
      </c>
    </row>
    <row r="159" spans="1:6" s="48" customFormat="1" ht="128.25" x14ac:dyDescent="0.2">
      <c r="A159" s="196"/>
      <c r="B159" s="197" t="s">
        <v>176</v>
      </c>
      <c r="C159" s="198"/>
      <c r="D159" s="199"/>
      <c r="E159" s="200"/>
      <c r="F159" s="201" t="str">
        <f>IF(D159&lt;&gt;0,D159*E159," ")</f>
        <v xml:space="preserve"> </v>
      </c>
    </row>
    <row r="160" spans="1:6" s="48" customFormat="1" x14ac:dyDescent="0.2">
      <c r="A160" s="202"/>
      <c r="B160" s="203" t="s">
        <v>177</v>
      </c>
      <c r="C160" s="204" t="s">
        <v>74</v>
      </c>
      <c r="D160" s="205">
        <v>250</v>
      </c>
      <c r="E160" s="460">
        <v>0</v>
      </c>
      <c r="F160" s="206">
        <f>D160*E160</f>
        <v>0</v>
      </c>
    </row>
    <row r="161" spans="1:6" s="48" customFormat="1" ht="28.5" x14ac:dyDescent="0.2">
      <c r="A161" s="190" t="s">
        <v>214</v>
      </c>
      <c r="B161" s="191" t="s">
        <v>178</v>
      </c>
      <c r="C161" s="192"/>
      <c r="D161" s="193"/>
      <c r="E161" s="194"/>
      <c r="F161" s="195" t="str">
        <f>IF(D161&lt;&gt;0,D161*E161," ")</f>
        <v xml:space="preserve"> </v>
      </c>
    </row>
    <row r="162" spans="1:6" s="48" customFormat="1" ht="99.75" x14ac:dyDescent="0.2">
      <c r="A162" s="202"/>
      <c r="B162" s="203" t="s">
        <v>179</v>
      </c>
      <c r="C162" s="204" t="s">
        <v>54</v>
      </c>
      <c r="D162" s="205">
        <v>1</v>
      </c>
      <c r="E162" s="460">
        <v>0</v>
      </c>
      <c r="F162" s="88">
        <f>SUM(D162*E162)</f>
        <v>0</v>
      </c>
    </row>
    <row r="163" spans="1:6" s="36" customFormat="1" ht="57" x14ac:dyDescent="0.2">
      <c r="A163" s="207" t="s">
        <v>215</v>
      </c>
      <c r="B163" s="208" t="s">
        <v>180</v>
      </c>
      <c r="C163" s="176" t="s">
        <v>74</v>
      </c>
      <c r="D163" s="177">
        <v>110</v>
      </c>
      <c r="E163" s="165">
        <v>0</v>
      </c>
      <c r="F163" s="131">
        <f>SUM(D163*E163)</f>
        <v>0</v>
      </c>
    </row>
    <row r="164" spans="1:6" s="36" customFormat="1" ht="73.5" customHeight="1" x14ac:dyDescent="0.2">
      <c r="A164" s="73" t="s">
        <v>216</v>
      </c>
      <c r="B164" s="209" t="s">
        <v>181</v>
      </c>
      <c r="C164" s="75"/>
      <c r="D164" s="75"/>
      <c r="E164" s="75"/>
      <c r="F164" s="210"/>
    </row>
    <row r="165" spans="1:6" s="36" customFormat="1" x14ac:dyDescent="0.2">
      <c r="A165" s="79"/>
      <c r="B165" s="197" t="s">
        <v>82</v>
      </c>
      <c r="C165" s="35"/>
      <c r="D165" s="35"/>
      <c r="E165" s="35"/>
      <c r="F165" s="104"/>
    </row>
    <row r="166" spans="1:6" s="36" customFormat="1" x14ac:dyDescent="0.2">
      <c r="A166" s="79"/>
      <c r="B166" s="197" t="s">
        <v>497</v>
      </c>
      <c r="C166" s="35"/>
      <c r="D166" s="35"/>
      <c r="E166" s="35"/>
      <c r="F166" s="104"/>
    </row>
    <row r="167" spans="1:6" s="36" customFormat="1" ht="31.5" customHeight="1" x14ac:dyDescent="0.2">
      <c r="A167" s="83"/>
      <c r="B167" s="203" t="s">
        <v>182</v>
      </c>
      <c r="C167" s="85" t="s">
        <v>54</v>
      </c>
      <c r="D167" s="86">
        <v>1</v>
      </c>
      <c r="E167" s="87">
        <v>0</v>
      </c>
      <c r="F167" s="88">
        <f>SUM(D167*E167)</f>
        <v>0</v>
      </c>
    </row>
    <row r="168" spans="1:6" s="50" customFormat="1" ht="15" customHeight="1" x14ac:dyDescent="0.2">
      <c r="A168" s="95" t="s">
        <v>217</v>
      </c>
      <c r="B168" s="211" t="s">
        <v>83</v>
      </c>
      <c r="C168" s="212"/>
      <c r="D168" s="212"/>
      <c r="E168" s="213"/>
      <c r="F168" s="214"/>
    </row>
    <row r="169" spans="1:6" s="36" customFormat="1" x14ac:dyDescent="0.2">
      <c r="A169" s="215" t="s">
        <v>84</v>
      </c>
      <c r="B169" s="216" t="s">
        <v>85</v>
      </c>
      <c r="C169" s="70" t="s">
        <v>84</v>
      </c>
      <c r="D169" s="70"/>
      <c r="E169" s="137"/>
      <c r="F169" s="217"/>
    </row>
    <row r="170" spans="1:6" s="36" customFormat="1" x14ac:dyDescent="0.2">
      <c r="A170" s="215"/>
      <c r="B170" s="216" t="s">
        <v>86</v>
      </c>
      <c r="C170" s="70" t="s">
        <v>84</v>
      </c>
      <c r="D170" s="70"/>
      <c r="E170" s="137"/>
      <c r="F170" s="217"/>
    </row>
    <row r="171" spans="1:6" s="36" customFormat="1" x14ac:dyDescent="0.2">
      <c r="A171" s="215"/>
      <c r="B171" s="216" t="s">
        <v>87</v>
      </c>
      <c r="C171" s="70" t="s">
        <v>84</v>
      </c>
      <c r="D171" s="70"/>
      <c r="E171" s="137"/>
      <c r="F171" s="217"/>
    </row>
    <row r="172" spans="1:6" s="36" customFormat="1" x14ac:dyDescent="0.2">
      <c r="A172" s="215"/>
      <c r="B172" s="216" t="s">
        <v>88</v>
      </c>
      <c r="C172" s="70" t="s">
        <v>84</v>
      </c>
      <c r="D172" s="70"/>
      <c r="E172" s="137"/>
      <c r="F172" s="217"/>
    </row>
    <row r="173" spans="1:6" s="36" customFormat="1" x14ac:dyDescent="0.2">
      <c r="A173" s="215"/>
      <c r="B173" s="216" t="s">
        <v>89</v>
      </c>
      <c r="C173" s="70" t="s">
        <v>84</v>
      </c>
      <c r="D173" s="70"/>
      <c r="E173" s="137"/>
      <c r="F173" s="217"/>
    </row>
    <row r="174" spans="1:6" s="36" customFormat="1" x14ac:dyDescent="0.2">
      <c r="A174" s="215"/>
      <c r="B174" s="216" t="s">
        <v>90</v>
      </c>
      <c r="C174" s="70"/>
      <c r="D174" s="70"/>
      <c r="E174" s="137"/>
      <c r="F174" s="217"/>
    </row>
    <row r="175" spans="1:6" s="36" customFormat="1" ht="32.25" customHeight="1" x14ac:dyDescent="0.2">
      <c r="A175" s="215"/>
      <c r="B175" s="216" t="s">
        <v>546</v>
      </c>
      <c r="C175" s="70" t="s">
        <v>91</v>
      </c>
      <c r="D175" s="70"/>
      <c r="E175" s="137"/>
      <c r="F175" s="217"/>
    </row>
    <row r="176" spans="1:6" s="36" customFormat="1" x14ac:dyDescent="0.2">
      <c r="A176" s="218"/>
      <c r="B176" s="219" t="s">
        <v>499</v>
      </c>
      <c r="C176" s="141" t="s">
        <v>54</v>
      </c>
      <c r="D176" s="141">
        <v>1</v>
      </c>
      <c r="E176" s="143">
        <v>0</v>
      </c>
      <c r="F176" s="220">
        <f>D176*E176</f>
        <v>0</v>
      </c>
    </row>
    <row r="177" spans="1:7" s="36" customFormat="1" ht="46.5" customHeight="1" x14ac:dyDescent="0.2">
      <c r="A177" s="161" t="s">
        <v>218</v>
      </c>
      <c r="B177" s="221" t="s">
        <v>108</v>
      </c>
      <c r="C177" s="163" t="s">
        <v>54</v>
      </c>
      <c r="D177" s="163">
        <v>1</v>
      </c>
      <c r="E177" s="222">
        <v>0</v>
      </c>
      <c r="F177" s="223">
        <f>D177*E177</f>
        <v>0</v>
      </c>
    </row>
    <row r="178" spans="1:7" ht="71.25" x14ac:dyDescent="0.2">
      <c r="A178" s="184" t="s">
        <v>219</v>
      </c>
      <c r="B178" s="185" t="s">
        <v>498</v>
      </c>
      <c r="C178" s="176" t="s">
        <v>54</v>
      </c>
      <c r="D178" s="177">
        <v>2</v>
      </c>
      <c r="E178" s="186">
        <v>0</v>
      </c>
      <c r="F178" s="131">
        <f>SUM(D178*E178)</f>
        <v>0</v>
      </c>
      <c r="G178" s="515"/>
    </row>
    <row r="179" spans="1:7" ht="28.5" x14ac:dyDescent="0.2">
      <c r="A179" s="224" t="s">
        <v>220</v>
      </c>
      <c r="B179" s="185" t="s">
        <v>183</v>
      </c>
      <c r="C179" s="225" t="s">
        <v>54</v>
      </c>
      <c r="D179" s="226">
        <v>1</v>
      </c>
      <c r="E179" s="178">
        <v>0</v>
      </c>
      <c r="F179" s="131">
        <f>SUM(D179*E179)</f>
        <v>0</v>
      </c>
    </row>
    <row r="180" spans="1:7" s="36" customFormat="1" ht="57" x14ac:dyDescent="0.2">
      <c r="A180" s="227" t="s">
        <v>221</v>
      </c>
      <c r="B180" s="228" t="s">
        <v>184</v>
      </c>
      <c r="C180" s="163" t="s">
        <v>54</v>
      </c>
      <c r="D180" s="163">
        <v>1</v>
      </c>
      <c r="E180" s="165">
        <v>0</v>
      </c>
      <c r="F180" s="223">
        <f>D180*E180</f>
        <v>0</v>
      </c>
    </row>
    <row r="181" spans="1:7" s="36" customFormat="1" ht="228" x14ac:dyDescent="0.2">
      <c r="A181" s="589" t="s">
        <v>548</v>
      </c>
      <c r="B181" s="587" t="s">
        <v>550</v>
      </c>
      <c r="C181" s="97"/>
      <c r="D181" s="97"/>
      <c r="E181" s="173"/>
      <c r="F181" s="586"/>
    </row>
    <row r="182" spans="1:7" s="36" customFormat="1" ht="18.75" customHeight="1" x14ac:dyDescent="0.2">
      <c r="A182" s="139"/>
      <c r="B182" s="588" t="s">
        <v>549</v>
      </c>
      <c r="C182" s="590" t="s">
        <v>54</v>
      </c>
      <c r="D182" s="590">
        <v>1</v>
      </c>
      <c r="E182" s="591">
        <v>0</v>
      </c>
      <c r="F182" s="592">
        <v>0</v>
      </c>
    </row>
    <row r="183" spans="1:7" x14ac:dyDescent="0.2">
      <c r="A183" s="415" t="s">
        <v>92</v>
      </c>
      <c r="B183" s="232" t="s">
        <v>185</v>
      </c>
      <c r="C183" s="232"/>
      <c r="D183" s="416"/>
      <c r="E183" s="417"/>
      <c r="F183" s="418">
        <f>SUM(F8:F182)</f>
        <v>0</v>
      </c>
    </row>
    <row r="184" spans="1:7" x14ac:dyDescent="0.2">
      <c r="A184" s="28"/>
      <c r="B184" s="49"/>
      <c r="C184" s="72"/>
      <c r="D184" s="65"/>
      <c r="E184" s="66"/>
      <c r="F184" s="30"/>
    </row>
    <row r="185" spans="1:7" x14ac:dyDescent="0.25">
      <c r="A185" s="229" t="s">
        <v>222</v>
      </c>
      <c r="B185" s="230" t="s">
        <v>10</v>
      </c>
      <c r="C185" s="230"/>
      <c r="D185" s="230"/>
      <c r="E185" s="230"/>
      <c r="F185" s="230"/>
    </row>
    <row r="186" spans="1:7" ht="31.5" customHeight="1" x14ac:dyDescent="0.2">
      <c r="A186" s="240" t="s">
        <v>17</v>
      </c>
      <c r="B186" s="241" t="s">
        <v>223</v>
      </c>
      <c r="C186" s="242"/>
      <c r="D186" s="243"/>
      <c r="E186" s="244"/>
      <c r="F186" s="245"/>
    </row>
    <row r="187" spans="1:7" x14ac:dyDescent="0.2">
      <c r="A187" s="246"/>
      <c r="B187" s="247" t="s">
        <v>224</v>
      </c>
      <c r="C187" s="237"/>
      <c r="D187" s="238"/>
      <c r="E187" s="248"/>
      <c r="F187" s="249"/>
    </row>
    <row r="188" spans="1:7" x14ac:dyDescent="0.2">
      <c r="A188" s="250"/>
      <c r="B188" s="247" t="s">
        <v>301</v>
      </c>
      <c r="C188" s="237"/>
      <c r="D188" s="238"/>
      <c r="E188" s="248"/>
      <c r="F188" s="249"/>
    </row>
    <row r="189" spans="1:7" x14ac:dyDescent="0.2">
      <c r="A189" s="250"/>
      <c r="B189" s="247" t="s">
        <v>302</v>
      </c>
      <c r="C189" s="237"/>
      <c r="D189" s="238"/>
      <c r="E189" s="248"/>
      <c r="F189" s="249"/>
    </row>
    <row r="190" spans="1:7" x14ac:dyDescent="0.2">
      <c r="A190" s="250"/>
      <c r="B190" s="247" t="s">
        <v>354</v>
      </c>
      <c r="C190" s="237"/>
      <c r="D190" s="238"/>
      <c r="E190" s="248"/>
      <c r="F190" s="249"/>
    </row>
    <row r="191" spans="1:7" x14ac:dyDescent="0.2">
      <c r="A191" s="250"/>
      <c r="B191" s="247" t="s">
        <v>303</v>
      </c>
      <c r="C191" s="237"/>
      <c r="D191" s="238"/>
      <c r="E191" s="248"/>
      <c r="F191" s="249"/>
    </row>
    <row r="192" spans="1:7" x14ac:dyDescent="0.2">
      <c r="A192" s="250"/>
      <c r="B192" s="247" t="s">
        <v>304</v>
      </c>
      <c r="C192" s="237"/>
      <c r="D192" s="238"/>
      <c r="E192" s="248"/>
      <c r="F192" s="249"/>
    </row>
    <row r="193" spans="1:6" x14ac:dyDescent="0.2">
      <c r="A193" s="250"/>
      <c r="B193" s="247" t="s">
        <v>305</v>
      </c>
      <c r="C193" s="237"/>
      <c r="D193" s="238"/>
      <c r="E193" s="248"/>
      <c r="F193" s="249"/>
    </row>
    <row r="194" spans="1:6" x14ac:dyDescent="0.2">
      <c r="A194" s="250"/>
      <c r="B194" s="247" t="s">
        <v>306</v>
      </c>
      <c r="C194" s="237"/>
      <c r="D194" s="238"/>
      <c r="E194" s="248"/>
      <c r="F194" s="249"/>
    </row>
    <row r="195" spans="1:6" x14ac:dyDescent="0.2">
      <c r="A195" s="250"/>
      <c r="B195" s="247" t="s">
        <v>307</v>
      </c>
      <c r="C195" s="237"/>
      <c r="D195" s="238"/>
      <c r="E195" s="248"/>
      <c r="F195" s="249"/>
    </row>
    <row r="196" spans="1:6" ht="86.25" customHeight="1" x14ac:dyDescent="0.2">
      <c r="A196" s="246"/>
      <c r="B196" s="247" t="s">
        <v>225</v>
      </c>
      <c r="C196" s="237"/>
      <c r="D196" s="238"/>
      <c r="E196" s="248"/>
      <c r="F196" s="249"/>
    </row>
    <row r="197" spans="1:6" ht="28.5" x14ac:dyDescent="0.2">
      <c r="A197" s="246"/>
      <c r="B197" s="247" t="s">
        <v>226</v>
      </c>
      <c r="C197" s="237"/>
      <c r="D197" s="238"/>
      <c r="E197" s="248"/>
      <c r="F197" s="249"/>
    </row>
    <row r="198" spans="1:6" ht="73.5" customHeight="1" x14ac:dyDescent="0.2">
      <c r="A198" s="246"/>
      <c r="B198" s="247" t="s">
        <v>227</v>
      </c>
      <c r="C198" s="237"/>
      <c r="D198" s="238"/>
      <c r="E198" s="248"/>
      <c r="F198" s="249"/>
    </row>
    <row r="199" spans="1:6" ht="71.25" x14ac:dyDescent="0.2">
      <c r="A199" s="246"/>
      <c r="B199" s="247" t="s">
        <v>228</v>
      </c>
      <c r="C199" s="237"/>
      <c r="D199" s="238"/>
      <c r="E199" s="248"/>
      <c r="F199" s="249"/>
    </row>
    <row r="200" spans="1:6" ht="42.75" x14ac:dyDescent="0.2">
      <c r="A200" s="246"/>
      <c r="B200" s="247" t="s">
        <v>229</v>
      </c>
      <c r="C200" s="237"/>
      <c r="D200" s="238"/>
      <c r="E200" s="248"/>
      <c r="F200" s="249"/>
    </row>
    <row r="201" spans="1:6" ht="28.5" x14ac:dyDescent="0.2">
      <c r="A201" s="246"/>
      <c r="B201" s="247" t="s">
        <v>308</v>
      </c>
      <c r="C201" s="237"/>
      <c r="D201" s="238"/>
      <c r="E201" s="248"/>
      <c r="F201" s="249"/>
    </row>
    <row r="202" spans="1:6" x14ac:dyDescent="0.2">
      <c r="A202" s="246"/>
      <c r="B202" s="247" t="s">
        <v>309</v>
      </c>
      <c r="C202" s="237"/>
      <c r="D202" s="238"/>
      <c r="E202" s="248"/>
      <c r="F202" s="249"/>
    </row>
    <row r="203" spans="1:6" x14ac:dyDescent="0.2">
      <c r="A203" s="246"/>
      <c r="B203" s="247" t="s">
        <v>310</v>
      </c>
      <c r="C203" s="237"/>
      <c r="D203" s="238"/>
      <c r="E203" s="248"/>
      <c r="F203" s="249"/>
    </row>
    <row r="204" spans="1:6" x14ac:dyDescent="0.2">
      <c r="A204" s="246"/>
      <c r="B204" s="247" t="s">
        <v>311</v>
      </c>
      <c r="C204" s="237"/>
      <c r="D204" s="238"/>
      <c r="E204" s="248"/>
      <c r="F204" s="249"/>
    </row>
    <row r="205" spans="1:6" ht="15" customHeight="1" x14ac:dyDescent="0.2">
      <c r="A205" s="246"/>
      <c r="B205" s="247" t="s">
        <v>312</v>
      </c>
      <c r="C205" s="237"/>
      <c r="D205" s="238"/>
      <c r="E205" s="248"/>
      <c r="F205" s="249"/>
    </row>
    <row r="206" spans="1:6" ht="15.75" customHeight="1" x14ac:dyDescent="0.2">
      <c r="A206" s="246"/>
      <c r="B206" s="247" t="s">
        <v>313</v>
      </c>
      <c r="C206" s="237"/>
      <c r="D206" s="238"/>
      <c r="E206" s="248"/>
      <c r="F206" s="249"/>
    </row>
    <row r="207" spans="1:6" x14ac:dyDescent="0.2">
      <c r="A207" s="246"/>
      <c r="B207" s="247" t="s">
        <v>314</v>
      </c>
      <c r="C207" s="237"/>
      <c r="D207" s="238"/>
      <c r="E207" s="248"/>
      <c r="F207" s="249"/>
    </row>
    <row r="208" spans="1:6" x14ac:dyDescent="0.2">
      <c r="A208" s="246"/>
      <c r="B208" s="247" t="s">
        <v>315</v>
      </c>
      <c r="C208" s="237"/>
      <c r="D208" s="238"/>
      <c r="E208" s="248"/>
      <c r="F208" s="249"/>
    </row>
    <row r="209" spans="1:6" ht="17.25" customHeight="1" x14ac:dyDescent="0.2">
      <c r="A209" s="246"/>
      <c r="B209" s="247" t="s">
        <v>316</v>
      </c>
      <c r="C209" s="237"/>
      <c r="D209" s="238"/>
      <c r="E209" s="248"/>
      <c r="F209" s="249"/>
    </row>
    <row r="210" spans="1:6" x14ac:dyDescent="0.2">
      <c r="A210" s="246"/>
      <c r="B210" s="247" t="s">
        <v>230</v>
      </c>
      <c r="C210" s="237"/>
      <c r="D210" s="238"/>
      <c r="E210" s="248"/>
      <c r="F210" s="249"/>
    </row>
    <row r="211" spans="1:6" x14ac:dyDescent="0.2">
      <c r="A211" s="251"/>
      <c r="B211" s="268" t="s">
        <v>527</v>
      </c>
      <c r="C211" s="252"/>
      <c r="D211" s="238"/>
      <c r="E211" s="253"/>
      <c r="F211" s="254"/>
    </row>
    <row r="212" spans="1:6" x14ac:dyDescent="0.2">
      <c r="A212" s="251"/>
      <c r="B212" s="268" t="s">
        <v>528</v>
      </c>
      <c r="C212" s="252"/>
      <c r="D212" s="238"/>
      <c r="E212" s="253"/>
      <c r="F212" s="254"/>
    </row>
    <row r="213" spans="1:6" x14ac:dyDescent="0.2">
      <c r="A213" s="251"/>
      <c r="B213" s="268" t="s">
        <v>529</v>
      </c>
      <c r="C213" s="252"/>
      <c r="D213" s="238"/>
      <c r="E213" s="253"/>
      <c r="F213" s="254"/>
    </row>
    <row r="214" spans="1:6" x14ac:dyDescent="0.2">
      <c r="A214" s="251"/>
      <c r="B214" s="268" t="s">
        <v>530</v>
      </c>
      <c r="C214" s="252"/>
      <c r="D214" s="238"/>
      <c r="E214" s="253"/>
      <c r="F214" s="254"/>
    </row>
    <row r="215" spans="1:6" x14ac:dyDescent="0.2">
      <c r="A215" s="246"/>
      <c r="B215" s="247" t="s">
        <v>231</v>
      </c>
      <c r="C215" s="237"/>
      <c r="D215" s="238"/>
      <c r="E215" s="248"/>
      <c r="F215" s="249"/>
    </row>
    <row r="216" spans="1:6" x14ac:dyDescent="0.2">
      <c r="A216" s="246"/>
      <c r="B216" s="247" t="s">
        <v>232</v>
      </c>
      <c r="C216" s="237"/>
      <c r="D216" s="238"/>
      <c r="E216" s="248"/>
      <c r="F216" s="249"/>
    </row>
    <row r="217" spans="1:6" x14ac:dyDescent="0.2">
      <c r="A217" s="246"/>
      <c r="B217" s="247" t="s">
        <v>233</v>
      </c>
      <c r="C217" s="237"/>
      <c r="D217" s="238"/>
      <c r="E217" s="248"/>
      <c r="F217" s="249"/>
    </row>
    <row r="218" spans="1:6" ht="114" x14ac:dyDescent="0.2">
      <c r="A218" s="246"/>
      <c r="B218" s="247" t="s">
        <v>234</v>
      </c>
      <c r="C218" s="237"/>
      <c r="D218" s="238"/>
      <c r="E218" s="248"/>
      <c r="F218" s="249"/>
    </row>
    <row r="219" spans="1:6" x14ac:dyDescent="0.2">
      <c r="A219" s="246"/>
      <c r="B219" s="247" t="s">
        <v>235</v>
      </c>
      <c r="C219" s="237"/>
      <c r="D219" s="238"/>
      <c r="E219" s="248"/>
      <c r="F219" s="249"/>
    </row>
    <row r="220" spans="1:6" ht="16.5" customHeight="1" x14ac:dyDescent="0.2">
      <c r="A220" s="246"/>
      <c r="B220" s="247" t="s">
        <v>236</v>
      </c>
      <c r="C220" s="237"/>
      <c r="D220" s="238"/>
      <c r="E220" s="248"/>
      <c r="F220" s="249"/>
    </row>
    <row r="221" spans="1:6" ht="30" customHeight="1" x14ac:dyDescent="0.2">
      <c r="A221" s="246"/>
      <c r="B221" s="247" t="s">
        <v>237</v>
      </c>
      <c r="C221" s="237"/>
      <c r="D221" s="238"/>
      <c r="E221" s="248"/>
      <c r="F221" s="249"/>
    </row>
    <row r="222" spans="1:6" x14ac:dyDescent="0.2">
      <c r="A222" s="246"/>
      <c r="B222" s="247" t="s">
        <v>238</v>
      </c>
      <c r="C222" s="237"/>
      <c r="D222" s="238"/>
      <c r="E222" s="248"/>
      <c r="F222" s="249"/>
    </row>
    <row r="223" spans="1:6" x14ac:dyDescent="0.2">
      <c r="A223" s="246"/>
      <c r="B223" s="247" t="s">
        <v>239</v>
      </c>
      <c r="C223" s="237"/>
      <c r="D223" s="238"/>
      <c r="E223" s="248"/>
      <c r="F223" s="249"/>
    </row>
    <row r="224" spans="1:6" ht="28.5" x14ac:dyDescent="0.2">
      <c r="A224" s="246"/>
      <c r="B224" s="247" t="s">
        <v>240</v>
      </c>
      <c r="C224" s="237"/>
      <c r="D224" s="238"/>
      <c r="E224" s="248"/>
      <c r="F224" s="249"/>
    </row>
    <row r="225" spans="1:6" ht="28.5" x14ac:dyDescent="0.2">
      <c r="A225" s="246"/>
      <c r="B225" s="247" t="s">
        <v>241</v>
      </c>
      <c r="C225" s="237"/>
      <c r="D225" s="238"/>
      <c r="E225" s="248"/>
      <c r="F225" s="249"/>
    </row>
    <row r="226" spans="1:6" ht="30.75" customHeight="1" x14ac:dyDescent="0.2">
      <c r="A226" s="246"/>
      <c r="B226" s="247" t="s">
        <v>242</v>
      </c>
      <c r="C226" s="237"/>
      <c r="D226" s="238"/>
      <c r="E226" s="248"/>
      <c r="F226" s="249"/>
    </row>
    <row r="227" spans="1:6" ht="28.5" x14ac:dyDescent="0.2">
      <c r="A227" s="246"/>
      <c r="B227" s="247" t="s">
        <v>243</v>
      </c>
      <c r="C227" s="237"/>
      <c r="D227" s="238"/>
      <c r="E227" s="248"/>
      <c r="F227" s="249"/>
    </row>
    <row r="228" spans="1:6" x14ac:dyDescent="0.2">
      <c r="A228" s="246"/>
      <c r="B228" s="247" t="s">
        <v>244</v>
      </c>
      <c r="C228" s="237"/>
      <c r="D228" s="238"/>
      <c r="E228" s="248"/>
      <c r="F228" s="249"/>
    </row>
    <row r="229" spans="1:6" x14ac:dyDescent="0.2">
      <c r="A229" s="246"/>
      <c r="B229" s="247" t="s">
        <v>245</v>
      </c>
      <c r="C229" s="237"/>
      <c r="D229" s="238"/>
      <c r="E229" s="248"/>
      <c r="F229" s="249"/>
    </row>
    <row r="230" spans="1:6" ht="57" x14ac:dyDescent="0.2">
      <c r="A230" s="246"/>
      <c r="B230" s="247" t="s">
        <v>355</v>
      </c>
      <c r="C230" s="237"/>
      <c r="D230" s="238"/>
      <c r="E230" s="248"/>
      <c r="F230" s="249"/>
    </row>
    <row r="231" spans="1:6" ht="87" customHeight="1" x14ac:dyDescent="0.2">
      <c r="A231" s="246"/>
      <c r="B231" s="247" t="s">
        <v>317</v>
      </c>
      <c r="C231" s="237"/>
      <c r="D231" s="238"/>
      <c r="E231" s="248"/>
      <c r="F231" s="249"/>
    </row>
    <row r="232" spans="1:6" x14ac:dyDescent="0.2">
      <c r="A232" s="246"/>
      <c r="B232" s="247" t="s">
        <v>246</v>
      </c>
      <c r="C232" s="237"/>
      <c r="D232" s="238"/>
      <c r="E232" s="248"/>
      <c r="F232" s="249"/>
    </row>
    <row r="233" spans="1:6" x14ac:dyDescent="0.2">
      <c r="A233" s="246"/>
      <c r="B233" s="247" t="s">
        <v>247</v>
      </c>
      <c r="C233" s="255" t="s">
        <v>64</v>
      </c>
      <c r="D233" s="256">
        <v>1</v>
      </c>
      <c r="E233" s="257"/>
      <c r="F233" s="249"/>
    </row>
    <row r="234" spans="1:6" ht="117" customHeight="1" x14ac:dyDescent="0.2">
      <c r="A234" s="246"/>
      <c r="B234" s="247" t="s">
        <v>318</v>
      </c>
      <c r="C234" s="237"/>
      <c r="D234" s="238"/>
      <c r="E234" s="248"/>
      <c r="F234" s="249"/>
    </row>
    <row r="235" spans="1:6" x14ac:dyDescent="0.2">
      <c r="A235" s="246"/>
      <c r="B235" s="247" t="s">
        <v>248</v>
      </c>
      <c r="C235" s="237"/>
      <c r="D235" s="238"/>
      <c r="E235" s="248"/>
      <c r="F235" s="249"/>
    </row>
    <row r="236" spans="1:6" x14ac:dyDescent="0.2">
      <c r="A236" s="246"/>
      <c r="B236" s="247" t="s">
        <v>319</v>
      </c>
      <c r="C236" s="237"/>
      <c r="D236" s="238"/>
      <c r="E236" s="248"/>
      <c r="F236" s="249"/>
    </row>
    <row r="237" spans="1:6" x14ac:dyDescent="0.2">
      <c r="A237" s="246"/>
      <c r="B237" s="247" t="s">
        <v>320</v>
      </c>
      <c r="C237" s="237"/>
      <c r="D237" s="238"/>
      <c r="E237" s="248"/>
      <c r="F237" s="249"/>
    </row>
    <row r="238" spans="1:6" x14ac:dyDescent="0.2">
      <c r="A238" s="246"/>
      <c r="B238" s="247" t="s">
        <v>249</v>
      </c>
      <c r="C238" s="237"/>
      <c r="D238" s="238"/>
      <c r="E238" s="248"/>
      <c r="F238" s="249"/>
    </row>
    <row r="239" spans="1:6" x14ac:dyDescent="0.2">
      <c r="A239" s="246"/>
      <c r="B239" s="247" t="s">
        <v>531</v>
      </c>
      <c r="C239" s="237"/>
      <c r="D239" s="238"/>
      <c r="E239" s="248"/>
      <c r="F239" s="249"/>
    </row>
    <row r="240" spans="1:6" x14ac:dyDescent="0.2">
      <c r="A240" s="246"/>
      <c r="B240" s="247" t="s">
        <v>321</v>
      </c>
      <c r="C240" s="237"/>
      <c r="D240" s="238"/>
      <c r="E240" s="248"/>
      <c r="F240" s="249"/>
    </row>
    <row r="241" spans="1:6" x14ac:dyDescent="0.2">
      <c r="A241" s="246"/>
      <c r="B241" s="247" t="s">
        <v>322</v>
      </c>
      <c r="C241" s="237"/>
      <c r="D241" s="238"/>
      <c r="E241" s="248"/>
      <c r="F241" s="249"/>
    </row>
    <row r="242" spans="1:6" x14ac:dyDescent="0.2">
      <c r="A242" s="246"/>
      <c r="B242" s="247" t="s">
        <v>532</v>
      </c>
      <c r="C242" s="237"/>
      <c r="D242" s="238"/>
      <c r="E242" s="248"/>
      <c r="F242" s="249"/>
    </row>
    <row r="243" spans="1:6" x14ac:dyDescent="0.2">
      <c r="A243" s="246"/>
      <c r="B243" s="247" t="s">
        <v>250</v>
      </c>
      <c r="C243" s="237"/>
      <c r="D243" s="238"/>
      <c r="E243" s="248"/>
      <c r="F243" s="249"/>
    </row>
    <row r="244" spans="1:6" x14ac:dyDescent="0.2">
      <c r="A244" s="246"/>
      <c r="B244" s="247" t="s">
        <v>533</v>
      </c>
      <c r="C244" s="237"/>
      <c r="D244" s="238"/>
      <c r="E244" s="248"/>
      <c r="F244" s="249"/>
    </row>
    <row r="245" spans="1:6" x14ac:dyDescent="0.2">
      <c r="A245" s="246"/>
      <c r="B245" s="247" t="s">
        <v>323</v>
      </c>
      <c r="C245" s="237"/>
      <c r="D245" s="238"/>
      <c r="E245" s="248"/>
      <c r="F245" s="249"/>
    </row>
    <row r="246" spans="1:6" x14ac:dyDescent="0.2">
      <c r="A246" s="246"/>
      <c r="B246" s="247" t="s">
        <v>324</v>
      </c>
      <c r="C246" s="237"/>
      <c r="D246" s="238"/>
      <c r="E246" s="248"/>
      <c r="F246" s="249"/>
    </row>
    <row r="247" spans="1:6" x14ac:dyDescent="0.2">
      <c r="A247" s="246"/>
      <c r="B247" s="247" t="s">
        <v>534</v>
      </c>
      <c r="C247" s="237"/>
      <c r="D247" s="238"/>
      <c r="E247" s="248"/>
      <c r="F247" s="249"/>
    </row>
    <row r="248" spans="1:6" x14ac:dyDescent="0.2">
      <c r="A248" s="246"/>
      <c r="B248" s="247" t="s">
        <v>251</v>
      </c>
      <c r="C248" s="237"/>
      <c r="D248" s="238"/>
      <c r="E248" s="248"/>
      <c r="F248" s="249"/>
    </row>
    <row r="249" spans="1:6" x14ac:dyDescent="0.2">
      <c r="A249" s="246"/>
      <c r="B249" s="247" t="s">
        <v>247</v>
      </c>
      <c r="C249" s="255" t="s">
        <v>64</v>
      </c>
      <c r="D249" s="256">
        <v>1</v>
      </c>
      <c r="E249" s="257"/>
      <c r="F249" s="249"/>
    </row>
    <row r="250" spans="1:6" ht="85.5" x14ac:dyDescent="0.2">
      <c r="A250" s="246"/>
      <c r="B250" s="247" t="s">
        <v>325</v>
      </c>
      <c r="C250" s="237"/>
      <c r="D250" s="238"/>
      <c r="E250" s="248"/>
      <c r="F250" s="249"/>
    </row>
    <row r="251" spans="1:6" x14ac:dyDescent="0.2">
      <c r="A251" s="246"/>
      <c r="B251" s="247" t="s">
        <v>252</v>
      </c>
      <c r="C251" s="237"/>
      <c r="D251" s="238"/>
      <c r="E251" s="248"/>
      <c r="F251" s="249"/>
    </row>
    <row r="252" spans="1:6" x14ac:dyDescent="0.2">
      <c r="A252" s="246"/>
      <c r="B252" s="247" t="s">
        <v>326</v>
      </c>
      <c r="C252" s="237"/>
      <c r="D252" s="238"/>
      <c r="E252" s="248"/>
      <c r="F252" s="249"/>
    </row>
    <row r="253" spans="1:6" x14ac:dyDescent="0.2">
      <c r="A253" s="246"/>
      <c r="B253" s="247" t="s">
        <v>541</v>
      </c>
      <c r="C253" s="237"/>
      <c r="D253" s="238"/>
      <c r="E253" s="248"/>
      <c r="F253" s="249"/>
    </row>
    <row r="254" spans="1:6" x14ac:dyDescent="0.2">
      <c r="A254" s="246"/>
      <c r="B254" s="247" t="s">
        <v>327</v>
      </c>
      <c r="C254" s="237"/>
      <c r="D254" s="238"/>
      <c r="E254" s="248"/>
      <c r="F254" s="249"/>
    </row>
    <row r="255" spans="1:6" x14ac:dyDescent="0.2">
      <c r="A255" s="246"/>
      <c r="B255" s="247" t="s">
        <v>544</v>
      </c>
      <c r="C255" s="237"/>
      <c r="D255" s="238"/>
      <c r="E255" s="248"/>
      <c r="F255" s="249"/>
    </row>
    <row r="256" spans="1:6" x14ac:dyDescent="0.2">
      <c r="A256" s="246"/>
      <c r="B256" s="247" t="s">
        <v>545</v>
      </c>
      <c r="C256" s="237"/>
      <c r="D256" s="238"/>
      <c r="E256" s="248"/>
      <c r="F256" s="249"/>
    </row>
    <row r="257" spans="1:6" ht="114" x14ac:dyDescent="0.2">
      <c r="A257" s="246"/>
      <c r="B257" s="247" t="s">
        <v>328</v>
      </c>
      <c r="C257" s="237"/>
      <c r="D257" s="238"/>
      <c r="E257" s="248"/>
      <c r="F257" s="249"/>
    </row>
    <row r="258" spans="1:6" x14ac:dyDescent="0.2">
      <c r="A258" s="246"/>
      <c r="B258" s="247" t="s">
        <v>253</v>
      </c>
      <c r="C258" s="237"/>
      <c r="D258" s="238"/>
      <c r="E258" s="248"/>
      <c r="F258" s="249"/>
    </row>
    <row r="259" spans="1:6" x14ac:dyDescent="0.2">
      <c r="A259" s="246"/>
      <c r="B259" s="247" t="s">
        <v>329</v>
      </c>
      <c r="C259" s="237"/>
      <c r="D259" s="238"/>
      <c r="E259" s="248"/>
      <c r="F259" s="249"/>
    </row>
    <row r="260" spans="1:6" x14ac:dyDescent="0.2">
      <c r="A260" s="246"/>
      <c r="B260" s="247" t="s">
        <v>330</v>
      </c>
      <c r="C260" s="237"/>
      <c r="D260" s="238"/>
      <c r="E260" s="248"/>
      <c r="F260" s="249"/>
    </row>
    <row r="261" spans="1:6" x14ac:dyDescent="0.2">
      <c r="A261" s="246"/>
      <c r="B261" s="247" t="s">
        <v>331</v>
      </c>
      <c r="C261" s="237"/>
      <c r="D261" s="238"/>
      <c r="E261" s="248"/>
      <c r="F261" s="249"/>
    </row>
    <row r="262" spans="1:6" x14ac:dyDescent="0.2">
      <c r="A262" s="246"/>
      <c r="B262" s="247" t="s">
        <v>332</v>
      </c>
      <c r="C262" s="237"/>
      <c r="D262" s="238"/>
      <c r="E262" s="248"/>
      <c r="F262" s="249"/>
    </row>
    <row r="263" spans="1:6" x14ac:dyDescent="0.2">
      <c r="A263" s="246"/>
      <c r="B263" s="247" t="s">
        <v>254</v>
      </c>
      <c r="C263" s="237"/>
      <c r="D263" s="238"/>
      <c r="E263" s="248"/>
      <c r="F263" s="249"/>
    </row>
    <row r="264" spans="1:6" x14ac:dyDescent="0.2">
      <c r="A264" s="246"/>
      <c r="B264" s="247" t="s">
        <v>333</v>
      </c>
      <c r="C264" s="237"/>
      <c r="D264" s="238"/>
      <c r="E264" s="248"/>
      <c r="F264" s="249"/>
    </row>
    <row r="265" spans="1:6" x14ac:dyDescent="0.2">
      <c r="A265" s="246"/>
      <c r="B265" s="247" t="s">
        <v>334</v>
      </c>
      <c r="C265" s="237"/>
      <c r="D265" s="238"/>
      <c r="E265" s="248"/>
      <c r="F265" s="249"/>
    </row>
    <row r="266" spans="1:6" x14ac:dyDescent="0.2">
      <c r="A266" s="246"/>
      <c r="B266" s="247" t="s">
        <v>535</v>
      </c>
      <c r="C266" s="237"/>
      <c r="D266" s="238"/>
      <c r="E266" s="248"/>
      <c r="F266" s="249"/>
    </row>
    <row r="267" spans="1:6" x14ac:dyDescent="0.2">
      <c r="A267" s="246"/>
      <c r="B267" s="247" t="s">
        <v>335</v>
      </c>
      <c r="C267" s="237"/>
      <c r="D267" s="238"/>
      <c r="E267" s="248"/>
      <c r="F267" s="249"/>
    </row>
    <row r="268" spans="1:6" x14ac:dyDescent="0.2">
      <c r="A268" s="246"/>
      <c r="B268" s="247" t="s">
        <v>539</v>
      </c>
      <c r="C268" s="237"/>
      <c r="D268" s="238"/>
      <c r="E268" s="248"/>
      <c r="F268" s="249"/>
    </row>
    <row r="269" spans="1:6" x14ac:dyDescent="0.2">
      <c r="A269" s="246"/>
      <c r="B269" s="247" t="s">
        <v>336</v>
      </c>
      <c r="C269" s="237"/>
      <c r="D269" s="238"/>
      <c r="E269" s="248"/>
      <c r="F269" s="249"/>
    </row>
    <row r="270" spans="1:6" x14ac:dyDescent="0.2">
      <c r="A270" s="246"/>
      <c r="B270" s="247" t="s">
        <v>337</v>
      </c>
      <c r="C270" s="237"/>
      <c r="D270" s="238"/>
      <c r="E270" s="248"/>
      <c r="F270" s="249"/>
    </row>
    <row r="271" spans="1:6" x14ac:dyDescent="0.2">
      <c r="A271" s="246"/>
      <c r="B271" s="247" t="s">
        <v>338</v>
      </c>
      <c r="C271" s="237"/>
      <c r="D271" s="238"/>
      <c r="E271" s="248"/>
      <c r="F271" s="249"/>
    </row>
    <row r="272" spans="1:6" x14ac:dyDescent="0.2">
      <c r="A272" s="246"/>
      <c r="B272" s="247" t="s">
        <v>255</v>
      </c>
      <c r="C272" s="255"/>
      <c r="D272" s="256"/>
      <c r="E272" s="255"/>
      <c r="F272" s="258"/>
    </row>
    <row r="273" spans="1:6" x14ac:dyDescent="0.2">
      <c r="A273" s="246"/>
      <c r="B273" s="247" t="s">
        <v>339</v>
      </c>
      <c r="C273" s="255"/>
      <c r="D273" s="256"/>
      <c r="E273" s="255"/>
      <c r="F273" s="258"/>
    </row>
    <row r="274" spans="1:6" x14ac:dyDescent="0.2">
      <c r="A274" s="246"/>
      <c r="B274" s="247" t="s">
        <v>340</v>
      </c>
      <c r="C274" s="255"/>
      <c r="D274" s="256"/>
      <c r="E274" s="255"/>
      <c r="F274" s="258"/>
    </row>
    <row r="275" spans="1:6" x14ac:dyDescent="0.2">
      <c r="A275" s="246"/>
      <c r="B275" s="247" t="s">
        <v>341</v>
      </c>
      <c r="C275" s="255"/>
      <c r="D275" s="256"/>
      <c r="E275" s="255"/>
      <c r="F275" s="258"/>
    </row>
    <row r="276" spans="1:6" x14ac:dyDescent="0.2">
      <c r="A276" s="246"/>
      <c r="B276" s="247" t="s">
        <v>540</v>
      </c>
      <c r="C276" s="255"/>
      <c r="D276" s="256"/>
      <c r="E276" s="255"/>
      <c r="F276" s="258"/>
    </row>
    <row r="277" spans="1:6" x14ac:dyDescent="0.2">
      <c r="A277" s="246"/>
      <c r="B277" s="247" t="s">
        <v>536</v>
      </c>
      <c r="C277" s="255"/>
      <c r="D277" s="256"/>
      <c r="E277" s="255"/>
      <c r="F277" s="258"/>
    </row>
    <row r="278" spans="1:6" x14ac:dyDescent="0.2">
      <c r="A278" s="246"/>
      <c r="B278" s="247" t="s">
        <v>537</v>
      </c>
      <c r="C278" s="255"/>
      <c r="D278" s="256"/>
      <c r="E278" s="255"/>
      <c r="F278" s="258"/>
    </row>
    <row r="279" spans="1:6" x14ac:dyDescent="0.2">
      <c r="A279" s="246"/>
      <c r="B279" s="247" t="s">
        <v>538</v>
      </c>
      <c r="C279" s="255"/>
      <c r="D279" s="256"/>
      <c r="E279" s="255"/>
      <c r="F279" s="258"/>
    </row>
    <row r="280" spans="1:6" x14ac:dyDescent="0.2">
      <c r="A280" s="246"/>
      <c r="B280" s="247" t="s">
        <v>342</v>
      </c>
      <c r="C280" s="255"/>
      <c r="D280" s="256"/>
      <c r="E280" s="255"/>
      <c r="F280" s="258"/>
    </row>
    <row r="281" spans="1:6" x14ac:dyDescent="0.2">
      <c r="A281" s="246"/>
      <c r="B281" s="247" t="s">
        <v>343</v>
      </c>
      <c r="C281" s="255"/>
      <c r="D281" s="256"/>
      <c r="E281" s="255"/>
      <c r="F281" s="258"/>
    </row>
    <row r="282" spans="1:6" x14ac:dyDescent="0.2">
      <c r="A282" s="246"/>
      <c r="B282" s="247" t="s">
        <v>256</v>
      </c>
      <c r="C282" s="255" t="s">
        <v>64</v>
      </c>
      <c r="D282" s="256">
        <v>1</v>
      </c>
      <c r="E282" s="255"/>
      <c r="F282" s="258"/>
    </row>
    <row r="283" spans="1:6" ht="71.25" x14ac:dyDescent="0.2">
      <c r="A283" s="246"/>
      <c r="B283" s="247" t="s">
        <v>257</v>
      </c>
      <c r="C283" s="255"/>
      <c r="D283" s="256"/>
      <c r="E283" s="255"/>
      <c r="F283" s="258"/>
    </row>
    <row r="284" spans="1:6" x14ac:dyDescent="0.2">
      <c r="A284" s="246"/>
      <c r="B284" s="247" t="s">
        <v>258</v>
      </c>
      <c r="C284" s="255" t="s">
        <v>64</v>
      </c>
      <c r="D284" s="256">
        <v>1</v>
      </c>
      <c r="E284" s="255"/>
      <c r="F284" s="258"/>
    </row>
    <row r="285" spans="1:6" x14ac:dyDescent="0.2">
      <c r="A285" s="246"/>
      <c r="B285" s="247" t="s">
        <v>251</v>
      </c>
      <c r="C285" s="237"/>
      <c r="D285" s="238"/>
      <c r="E285" s="248"/>
      <c r="F285" s="249"/>
    </row>
    <row r="286" spans="1:6" ht="117" customHeight="1" x14ac:dyDescent="0.2">
      <c r="A286" s="246"/>
      <c r="B286" s="247" t="s">
        <v>356</v>
      </c>
      <c r="C286" s="237"/>
      <c r="D286" s="238"/>
      <c r="E286" s="248"/>
      <c r="F286" s="249"/>
    </row>
    <row r="287" spans="1:6" x14ac:dyDescent="0.2">
      <c r="A287" s="246"/>
      <c r="B287" s="247" t="s">
        <v>259</v>
      </c>
      <c r="C287" s="237"/>
      <c r="D287" s="238"/>
      <c r="E287" s="248"/>
      <c r="F287" s="249"/>
    </row>
    <row r="288" spans="1:6" ht="71.25" x14ac:dyDescent="0.2">
      <c r="A288" s="246"/>
      <c r="B288" s="247" t="s">
        <v>257</v>
      </c>
      <c r="C288" s="237"/>
      <c r="D288" s="238"/>
      <c r="E288" s="248"/>
      <c r="F288" s="249"/>
    </row>
    <row r="289" spans="1:6" x14ac:dyDescent="0.2">
      <c r="A289" s="246"/>
      <c r="B289" s="247" t="s">
        <v>260</v>
      </c>
      <c r="C289" s="237"/>
      <c r="D289" s="238"/>
      <c r="E289" s="248"/>
      <c r="F289" s="249"/>
    </row>
    <row r="290" spans="1:6" ht="57" x14ac:dyDescent="0.2">
      <c r="A290" s="246"/>
      <c r="B290" s="247" t="s">
        <v>344</v>
      </c>
      <c r="C290" s="237"/>
      <c r="D290" s="238"/>
      <c r="E290" s="248"/>
      <c r="F290" s="249"/>
    </row>
    <row r="291" spans="1:6" ht="71.25" x14ac:dyDescent="0.2">
      <c r="A291" s="246"/>
      <c r="B291" s="247" t="s">
        <v>257</v>
      </c>
      <c r="C291" s="237"/>
      <c r="D291" s="238"/>
      <c r="E291" s="248"/>
      <c r="F291" s="249"/>
    </row>
    <row r="292" spans="1:6" x14ac:dyDescent="0.2">
      <c r="A292" s="246"/>
      <c r="B292" s="247" t="s">
        <v>258</v>
      </c>
      <c r="C292" s="255" t="s">
        <v>64</v>
      </c>
      <c r="D292" s="256">
        <v>1</v>
      </c>
      <c r="E292" s="255"/>
      <c r="F292" s="258"/>
    </row>
    <row r="293" spans="1:6" x14ac:dyDescent="0.2">
      <c r="A293" s="246"/>
      <c r="B293" s="247" t="s">
        <v>259</v>
      </c>
      <c r="C293" s="237"/>
      <c r="D293" s="238"/>
      <c r="E293" s="248"/>
      <c r="F293" s="249"/>
    </row>
    <row r="294" spans="1:6" ht="85.5" x14ac:dyDescent="0.2">
      <c r="A294" s="246"/>
      <c r="B294" s="247" t="s">
        <v>325</v>
      </c>
      <c r="C294" s="237"/>
      <c r="D294" s="238"/>
      <c r="E294" s="248"/>
      <c r="F294" s="249"/>
    </row>
    <row r="295" spans="1:6" x14ac:dyDescent="0.2">
      <c r="A295" s="246"/>
      <c r="B295" s="247" t="s">
        <v>252</v>
      </c>
      <c r="C295" s="237"/>
      <c r="D295" s="238"/>
      <c r="E295" s="248"/>
      <c r="F295" s="249"/>
    </row>
    <row r="296" spans="1:6" x14ac:dyDescent="0.2">
      <c r="A296" s="246"/>
      <c r="B296" s="247" t="s">
        <v>326</v>
      </c>
      <c r="C296" s="237"/>
      <c r="D296" s="238"/>
      <c r="E296" s="248"/>
      <c r="F296" s="249"/>
    </row>
    <row r="297" spans="1:6" x14ac:dyDescent="0.2">
      <c r="A297" s="246"/>
      <c r="B297" s="247" t="s">
        <v>541</v>
      </c>
      <c r="C297" s="237"/>
      <c r="D297" s="238"/>
      <c r="E297" s="248"/>
      <c r="F297" s="249"/>
    </row>
    <row r="298" spans="1:6" x14ac:dyDescent="0.2">
      <c r="A298" s="246"/>
      <c r="B298" s="247" t="s">
        <v>327</v>
      </c>
      <c r="C298" s="237"/>
      <c r="D298" s="238"/>
      <c r="E298" s="248"/>
      <c r="F298" s="249"/>
    </row>
    <row r="299" spans="1:6" x14ac:dyDescent="0.2">
      <c r="A299" s="246"/>
      <c r="B299" s="247" t="s">
        <v>542</v>
      </c>
      <c r="C299" s="237"/>
      <c r="D299" s="238"/>
      <c r="E299" s="248"/>
      <c r="F299" s="249"/>
    </row>
    <row r="300" spans="1:6" x14ac:dyDescent="0.2">
      <c r="A300" s="246"/>
      <c r="B300" s="247" t="s">
        <v>543</v>
      </c>
      <c r="C300" s="237"/>
      <c r="D300" s="238"/>
      <c r="E300" s="248"/>
      <c r="F300" s="249"/>
    </row>
    <row r="301" spans="1:6" ht="87" customHeight="1" x14ac:dyDescent="0.2">
      <c r="A301" s="246"/>
      <c r="B301" s="247" t="s">
        <v>317</v>
      </c>
      <c r="C301" s="237"/>
      <c r="D301" s="238"/>
      <c r="E301" s="248"/>
      <c r="F301" s="249"/>
    </row>
    <row r="302" spans="1:6" x14ac:dyDescent="0.2">
      <c r="A302" s="246"/>
      <c r="B302" s="247" t="s">
        <v>247</v>
      </c>
      <c r="C302" s="255" t="s">
        <v>64</v>
      </c>
      <c r="D302" s="256">
        <v>1</v>
      </c>
      <c r="E302" s="257"/>
      <c r="F302" s="249"/>
    </row>
    <row r="303" spans="1:6" x14ac:dyDescent="0.2">
      <c r="A303" s="246"/>
      <c r="B303" s="247" t="s">
        <v>261</v>
      </c>
      <c r="C303" s="237"/>
      <c r="D303" s="238"/>
      <c r="E303" s="248"/>
      <c r="F303" s="249"/>
    </row>
    <row r="304" spans="1:6" x14ac:dyDescent="0.2">
      <c r="A304" s="246"/>
      <c r="B304" s="247" t="s">
        <v>262</v>
      </c>
      <c r="C304" s="237"/>
      <c r="D304" s="238"/>
      <c r="E304" s="248"/>
      <c r="F304" s="249"/>
    </row>
    <row r="305" spans="1:6" x14ac:dyDescent="0.2">
      <c r="A305" s="246"/>
      <c r="B305" s="247" t="s">
        <v>263</v>
      </c>
      <c r="C305" s="255" t="s">
        <v>264</v>
      </c>
      <c r="D305" s="238">
        <v>1</v>
      </c>
      <c r="E305" s="257"/>
      <c r="F305" s="249"/>
    </row>
    <row r="306" spans="1:6" x14ac:dyDescent="0.2">
      <c r="A306" s="246"/>
      <c r="B306" s="247" t="s">
        <v>265</v>
      </c>
      <c r="C306" s="255" t="s">
        <v>264</v>
      </c>
      <c r="D306" s="238">
        <v>1</v>
      </c>
      <c r="E306" s="257"/>
      <c r="F306" s="249"/>
    </row>
    <row r="307" spans="1:6" x14ac:dyDescent="0.2">
      <c r="A307" s="246"/>
      <c r="B307" s="247" t="s">
        <v>266</v>
      </c>
      <c r="C307" s="255" t="s">
        <v>264</v>
      </c>
      <c r="D307" s="238">
        <v>1</v>
      </c>
      <c r="E307" s="257"/>
      <c r="F307" s="249"/>
    </row>
    <row r="308" spans="1:6" x14ac:dyDescent="0.2">
      <c r="A308" s="246"/>
      <c r="B308" s="247" t="s">
        <v>267</v>
      </c>
      <c r="C308" s="255" t="s">
        <v>264</v>
      </c>
      <c r="D308" s="238">
        <v>1</v>
      </c>
      <c r="E308" s="257"/>
      <c r="F308" s="249"/>
    </row>
    <row r="309" spans="1:6" x14ac:dyDescent="0.2">
      <c r="A309" s="246"/>
      <c r="B309" s="247" t="s">
        <v>268</v>
      </c>
      <c r="C309" s="255"/>
      <c r="D309" s="238"/>
      <c r="E309" s="257"/>
      <c r="F309" s="249"/>
    </row>
    <row r="310" spans="1:6" ht="347.25" customHeight="1" x14ac:dyDescent="0.2">
      <c r="A310" s="246"/>
      <c r="B310" s="247" t="s">
        <v>357</v>
      </c>
      <c r="C310" s="255"/>
      <c r="D310" s="238"/>
      <c r="E310" s="257"/>
      <c r="F310" s="249"/>
    </row>
    <row r="311" spans="1:6" ht="28.5" x14ac:dyDescent="0.2">
      <c r="A311" s="259"/>
      <c r="B311" s="260" t="s">
        <v>358</v>
      </c>
      <c r="C311" s="261" t="s">
        <v>264</v>
      </c>
      <c r="D311" s="262">
        <v>1</v>
      </c>
      <c r="E311" s="463">
        <v>0</v>
      </c>
      <c r="F311" s="280">
        <f>D311*E311</f>
        <v>0</v>
      </c>
    </row>
    <row r="312" spans="1:6" x14ac:dyDescent="0.2">
      <c r="A312" s="132" t="s">
        <v>18</v>
      </c>
      <c r="B312" s="263" t="s">
        <v>345</v>
      </c>
      <c r="C312" s="264"/>
      <c r="D312" s="265"/>
      <c r="E312" s="266"/>
      <c r="F312" s="267"/>
    </row>
    <row r="313" spans="1:6" x14ac:dyDescent="0.2">
      <c r="A313" s="134"/>
      <c r="B313" s="268" t="s">
        <v>269</v>
      </c>
      <c r="C313" s="44"/>
      <c r="D313" s="33"/>
      <c r="E313" s="269"/>
      <c r="F313" s="270"/>
    </row>
    <row r="314" spans="1:6" x14ac:dyDescent="0.2">
      <c r="A314" s="134"/>
      <c r="B314" s="268" t="s">
        <v>359</v>
      </c>
      <c r="C314" s="44"/>
      <c r="D314" s="33"/>
      <c r="E314" s="269"/>
      <c r="F314" s="270"/>
    </row>
    <row r="315" spans="1:6" ht="13.5" customHeight="1" x14ac:dyDescent="0.2">
      <c r="A315" s="134"/>
      <c r="B315" s="268" t="s">
        <v>270</v>
      </c>
      <c r="C315" s="44"/>
      <c r="D315" s="33"/>
      <c r="E315" s="269"/>
      <c r="F315" s="270"/>
    </row>
    <row r="316" spans="1:6" x14ac:dyDescent="0.2">
      <c r="A316" s="134"/>
      <c r="B316" s="268" t="s">
        <v>271</v>
      </c>
      <c r="C316" s="44"/>
      <c r="D316" s="33"/>
      <c r="E316" s="269"/>
      <c r="F316" s="270"/>
    </row>
    <row r="317" spans="1:6" x14ac:dyDescent="0.2">
      <c r="A317" s="134"/>
      <c r="B317" s="268" t="s">
        <v>360</v>
      </c>
      <c r="C317" s="44"/>
      <c r="D317" s="33"/>
      <c r="E317" s="269"/>
      <c r="F317" s="270"/>
    </row>
    <row r="318" spans="1:6" ht="28.5" x14ac:dyDescent="0.2">
      <c r="A318" s="134"/>
      <c r="B318" s="268" t="s">
        <v>361</v>
      </c>
      <c r="C318" s="44"/>
      <c r="D318" s="33"/>
      <c r="E318" s="269"/>
      <c r="F318" s="270"/>
    </row>
    <row r="319" spans="1:6" x14ac:dyDescent="0.2">
      <c r="A319" s="139"/>
      <c r="B319" s="271" t="s">
        <v>272</v>
      </c>
      <c r="C319" s="261" t="s">
        <v>54</v>
      </c>
      <c r="D319" s="262">
        <v>1</v>
      </c>
      <c r="E319" s="463">
        <v>0</v>
      </c>
      <c r="F319" s="280">
        <f>D319*E319</f>
        <v>0</v>
      </c>
    </row>
    <row r="320" spans="1:6" ht="28.5" x14ac:dyDescent="0.2">
      <c r="A320" s="95" t="s">
        <v>19</v>
      </c>
      <c r="B320" s="272" t="s">
        <v>273</v>
      </c>
      <c r="C320" s="264"/>
      <c r="D320" s="265"/>
      <c r="E320" s="273"/>
      <c r="F320" s="274"/>
    </row>
    <row r="321" spans="1:6" x14ac:dyDescent="0.2">
      <c r="A321" s="275"/>
      <c r="B321" s="276" t="s">
        <v>274</v>
      </c>
      <c r="C321" s="44"/>
      <c r="D321" s="33"/>
      <c r="E321" s="277"/>
      <c r="F321" s="278"/>
    </row>
    <row r="322" spans="1:6" x14ac:dyDescent="0.2">
      <c r="A322" s="275"/>
      <c r="B322" s="276" t="s">
        <v>275</v>
      </c>
      <c r="C322" s="44"/>
      <c r="D322" s="33"/>
      <c r="E322" s="277"/>
      <c r="F322" s="278"/>
    </row>
    <row r="323" spans="1:6" x14ac:dyDescent="0.2">
      <c r="A323" s="275"/>
      <c r="B323" s="276" t="s">
        <v>276</v>
      </c>
      <c r="C323" s="44"/>
      <c r="D323" s="33"/>
      <c r="E323" s="277"/>
      <c r="F323" s="278"/>
    </row>
    <row r="324" spans="1:6" x14ac:dyDescent="0.2">
      <c r="A324" s="275"/>
      <c r="B324" s="276" t="s">
        <v>346</v>
      </c>
      <c r="C324" s="44"/>
      <c r="D324" s="33"/>
      <c r="E324" s="277"/>
      <c r="F324" s="278"/>
    </row>
    <row r="325" spans="1:6" x14ac:dyDescent="0.2">
      <c r="A325" s="167"/>
      <c r="B325" s="279" t="s">
        <v>277</v>
      </c>
      <c r="C325" s="261" t="s">
        <v>64</v>
      </c>
      <c r="D325" s="262">
        <v>1</v>
      </c>
      <c r="E325" s="463">
        <v>0</v>
      </c>
      <c r="F325" s="280">
        <f>D325*E325</f>
        <v>0</v>
      </c>
    </row>
    <row r="326" spans="1:6" ht="57" x14ac:dyDescent="0.2">
      <c r="A326" s="95" t="s">
        <v>363</v>
      </c>
      <c r="B326" s="281" t="s">
        <v>362</v>
      </c>
      <c r="C326" s="282"/>
      <c r="D326" s="265"/>
      <c r="E326" s="283"/>
      <c r="F326" s="284"/>
    </row>
    <row r="327" spans="1:6" x14ac:dyDescent="0.2">
      <c r="A327" s="275"/>
      <c r="B327" s="285" t="s">
        <v>278</v>
      </c>
      <c r="C327" s="44" t="s">
        <v>64</v>
      </c>
      <c r="D327" s="33">
        <v>1</v>
      </c>
      <c r="E327" s="465">
        <v>0</v>
      </c>
      <c r="F327" s="217">
        <f>D327*$E327</f>
        <v>0</v>
      </c>
    </row>
    <row r="328" spans="1:6" x14ac:dyDescent="0.2">
      <c r="A328" s="167"/>
      <c r="B328" s="286" t="s">
        <v>279</v>
      </c>
      <c r="C328" s="261" t="s">
        <v>64</v>
      </c>
      <c r="D328" s="262">
        <v>1</v>
      </c>
      <c r="E328" s="466">
        <v>0</v>
      </c>
      <c r="F328" s="220">
        <f>D328*$E328</f>
        <v>0</v>
      </c>
    </row>
    <row r="329" spans="1:6" x14ac:dyDescent="0.2">
      <c r="A329" s="95" t="s">
        <v>364</v>
      </c>
      <c r="B329" s="287" t="s">
        <v>280</v>
      </c>
      <c r="C329" s="264"/>
      <c r="D329" s="265"/>
      <c r="E329" s="273"/>
      <c r="F329" s="274"/>
    </row>
    <row r="330" spans="1:6" x14ac:dyDescent="0.2">
      <c r="A330" s="167"/>
      <c r="B330" s="288" t="s">
        <v>300</v>
      </c>
      <c r="C330" s="261" t="s">
        <v>64</v>
      </c>
      <c r="D330" s="262">
        <v>1</v>
      </c>
      <c r="E330" s="463">
        <v>0</v>
      </c>
      <c r="F330" s="280">
        <f>E330*D330</f>
        <v>0</v>
      </c>
    </row>
    <row r="331" spans="1:6" ht="28.5" x14ac:dyDescent="0.2">
      <c r="A331" s="289" t="s">
        <v>365</v>
      </c>
      <c r="B331" s="290" t="s">
        <v>347</v>
      </c>
      <c r="C331" s="291"/>
      <c r="D331" s="292"/>
      <c r="E331" s="293"/>
      <c r="F331" s="294"/>
    </row>
    <row r="332" spans="1:6" x14ac:dyDescent="0.2">
      <c r="A332" s="295"/>
      <c r="B332" s="49" t="s">
        <v>281</v>
      </c>
      <c r="C332" s="296"/>
      <c r="D332" s="33"/>
      <c r="E332" s="297"/>
      <c r="F332" s="298"/>
    </row>
    <row r="333" spans="1:6" x14ac:dyDescent="0.2">
      <c r="A333" s="295"/>
      <c r="B333" s="49" t="s">
        <v>282</v>
      </c>
      <c r="C333" s="296" t="s">
        <v>54</v>
      </c>
      <c r="D333" s="33">
        <v>1</v>
      </c>
      <c r="E333" s="467">
        <v>0</v>
      </c>
      <c r="F333" s="298">
        <f>D333*E333</f>
        <v>0</v>
      </c>
    </row>
    <row r="334" spans="1:6" x14ac:dyDescent="0.2">
      <c r="A334" s="295"/>
      <c r="B334" s="49" t="s">
        <v>283</v>
      </c>
      <c r="C334" s="296" t="s">
        <v>54</v>
      </c>
      <c r="D334" s="33">
        <v>1</v>
      </c>
      <c r="E334" s="467">
        <v>0</v>
      </c>
      <c r="F334" s="298">
        <f>D334*E334</f>
        <v>0</v>
      </c>
    </row>
    <row r="335" spans="1:6" x14ac:dyDescent="0.2">
      <c r="A335" s="299"/>
      <c r="B335" s="300" t="s">
        <v>284</v>
      </c>
      <c r="C335" s="301" t="s">
        <v>54</v>
      </c>
      <c r="D335" s="262">
        <v>1</v>
      </c>
      <c r="E335" s="468">
        <v>0</v>
      </c>
      <c r="F335" s="302">
        <f>D335*E335</f>
        <v>0</v>
      </c>
    </row>
    <row r="336" spans="1:6" x14ac:dyDescent="0.2">
      <c r="A336" s="303" t="s">
        <v>366</v>
      </c>
      <c r="B336" s="304" t="s">
        <v>285</v>
      </c>
      <c r="C336" s="242"/>
      <c r="D336" s="243"/>
      <c r="E336" s="305"/>
      <c r="F336" s="274"/>
    </row>
    <row r="337" spans="1:6" ht="57" x14ac:dyDescent="0.2">
      <c r="A337" s="306"/>
      <c r="B337" s="307" t="s">
        <v>286</v>
      </c>
      <c r="C337" s="308" t="s">
        <v>74</v>
      </c>
      <c r="D337" s="309">
        <v>2290</v>
      </c>
      <c r="E337" s="464">
        <v>0</v>
      </c>
      <c r="F337" s="280">
        <f>D337*E337</f>
        <v>0</v>
      </c>
    </row>
    <row r="338" spans="1:6" x14ac:dyDescent="0.2">
      <c r="A338" s="303" t="s">
        <v>367</v>
      </c>
      <c r="B338" s="304" t="s">
        <v>287</v>
      </c>
      <c r="C338" s="242"/>
      <c r="D338" s="243"/>
      <c r="E338" s="305"/>
      <c r="F338" s="274"/>
    </row>
    <row r="339" spans="1:6" ht="100.5" customHeight="1" x14ac:dyDescent="0.2">
      <c r="A339" s="306"/>
      <c r="B339" s="307" t="s">
        <v>368</v>
      </c>
      <c r="C339" s="308" t="s">
        <v>74</v>
      </c>
      <c r="D339" s="309">
        <v>380</v>
      </c>
      <c r="E339" s="464">
        <v>0</v>
      </c>
      <c r="F339" s="280">
        <f>D339*E339</f>
        <v>0</v>
      </c>
    </row>
    <row r="340" spans="1:6" x14ac:dyDescent="0.2">
      <c r="A340" s="303" t="s">
        <v>369</v>
      </c>
      <c r="B340" s="304" t="s">
        <v>288</v>
      </c>
      <c r="C340" s="242"/>
      <c r="D340" s="243"/>
      <c r="E340" s="305"/>
      <c r="F340" s="274"/>
    </row>
    <row r="341" spans="1:6" ht="30.75" customHeight="1" x14ac:dyDescent="0.2">
      <c r="A341" s="310"/>
      <c r="B341" s="311" t="s">
        <v>289</v>
      </c>
      <c r="C341" s="237"/>
      <c r="D341" s="238"/>
      <c r="E341" s="239"/>
      <c r="F341" s="278"/>
    </row>
    <row r="342" spans="1:6" x14ac:dyDescent="0.2">
      <c r="A342" s="306"/>
      <c r="B342" s="307" t="s">
        <v>290</v>
      </c>
      <c r="C342" s="308" t="s">
        <v>291</v>
      </c>
      <c r="D342" s="309">
        <v>101</v>
      </c>
      <c r="E342" s="464">
        <v>0</v>
      </c>
      <c r="F342" s="280">
        <f>D342*E342</f>
        <v>0</v>
      </c>
    </row>
    <row r="343" spans="1:6" x14ac:dyDescent="0.2">
      <c r="A343" s="312" t="s">
        <v>370</v>
      </c>
      <c r="B343" s="304" t="s">
        <v>288</v>
      </c>
      <c r="C343" s="242"/>
      <c r="D343" s="243"/>
      <c r="E343" s="313"/>
      <c r="F343" s="267"/>
    </row>
    <row r="344" spans="1:6" ht="42.75" x14ac:dyDescent="0.2">
      <c r="A344" s="251"/>
      <c r="B344" s="314" t="s">
        <v>292</v>
      </c>
      <c r="C344" s="237"/>
      <c r="D344" s="238"/>
      <c r="E344" s="315"/>
      <c r="F344" s="270"/>
    </row>
    <row r="345" spans="1:6" x14ac:dyDescent="0.2">
      <c r="A345" s="316"/>
      <c r="B345" s="307" t="s">
        <v>293</v>
      </c>
      <c r="C345" s="308" t="s">
        <v>291</v>
      </c>
      <c r="D345" s="309">
        <v>120</v>
      </c>
      <c r="E345" s="464">
        <v>0</v>
      </c>
      <c r="F345" s="280">
        <f>D345*E345</f>
        <v>0</v>
      </c>
    </row>
    <row r="346" spans="1:6" ht="42.75" x14ac:dyDescent="0.2">
      <c r="A346" s="317" t="s">
        <v>372</v>
      </c>
      <c r="B346" s="318" t="s">
        <v>371</v>
      </c>
      <c r="C346" s="319" t="s">
        <v>74</v>
      </c>
      <c r="D346" s="320">
        <v>1100</v>
      </c>
      <c r="E346" s="469">
        <v>0</v>
      </c>
      <c r="F346" s="321">
        <f>D346*E346</f>
        <v>0</v>
      </c>
    </row>
    <row r="347" spans="1:6" ht="42.75" x14ac:dyDescent="0.2">
      <c r="A347" s="317" t="s">
        <v>383</v>
      </c>
      <c r="B347" s="318" t="s">
        <v>348</v>
      </c>
      <c r="C347" s="319" t="s">
        <v>74</v>
      </c>
      <c r="D347" s="320">
        <v>250</v>
      </c>
      <c r="E347" s="469">
        <v>0</v>
      </c>
      <c r="F347" s="321">
        <f>D347*E347</f>
        <v>0</v>
      </c>
    </row>
    <row r="348" spans="1:6" ht="42.75" x14ac:dyDescent="0.2">
      <c r="A348" s="317" t="s">
        <v>382</v>
      </c>
      <c r="B348" s="318" t="s">
        <v>349</v>
      </c>
      <c r="C348" s="319" t="s">
        <v>74</v>
      </c>
      <c r="D348" s="320">
        <v>250</v>
      </c>
      <c r="E348" s="469">
        <v>0</v>
      </c>
      <c r="F348" s="321">
        <f>D348*E348</f>
        <v>0</v>
      </c>
    </row>
    <row r="349" spans="1:6" ht="71.25" x14ac:dyDescent="0.2">
      <c r="A349" s="317" t="s">
        <v>381</v>
      </c>
      <c r="B349" s="318" t="s">
        <v>373</v>
      </c>
      <c r="C349" s="319" t="s">
        <v>74</v>
      </c>
      <c r="D349" s="320">
        <v>2500</v>
      </c>
      <c r="E349" s="469">
        <v>0</v>
      </c>
      <c r="F349" s="321">
        <f>D349*E349</f>
        <v>0</v>
      </c>
    </row>
    <row r="350" spans="1:6" x14ac:dyDescent="0.2">
      <c r="A350" s="303" t="s">
        <v>508</v>
      </c>
      <c r="B350" s="322" t="s">
        <v>294</v>
      </c>
      <c r="C350" s="242"/>
      <c r="D350" s="243"/>
      <c r="E350" s="305"/>
      <c r="F350" s="274"/>
    </row>
    <row r="351" spans="1:6" ht="42.75" x14ac:dyDescent="0.2">
      <c r="A351" s="310"/>
      <c r="B351" s="323" t="s">
        <v>374</v>
      </c>
      <c r="C351" s="324"/>
      <c r="D351" s="324"/>
      <c r="E351" s="324"/>
      <c r="F351" s="325"/>
    </row>
    <row r="352" spans="1:6" x14ac:dyDescent="0.2">
      <c r="A352" s="306"/>
      <c r="B352" s="326" t="s">
        <v>295</v>
      </c>
      <c r="C352" s="327" t="s">
        <v>54</v>
      </c>
      <c r="D352" s="309">
        <v>2</v>
      </c>
      <c r="E352" s="464">
        <v>0</v>
      </c>
      <c r="F352" s="280">
        <f>D352*E352</f>
        <v>0</v>
      </c>
    </row>
    <row r="353" spans="1:6" x14ac:dyDescent="0.2">
      <c r="A353" s="303" t="s">
        <v>380</v>
      </c>
      <c r="B353" s="322" t="s">
        <v>296</v>
      </c>
      <c r="C353" s="242"/>
      <c r="D353" s="243"/>
      <c r="E353" s="305"/>
      <c r="F353" s="274"/>
    </row>
    <row r="354" spans="1:6" ht="71.25" customHeight="1" x14ac:dyDescent="0.2">
      <c r="A354" s="306"/>
      <c r="B354" s="326" t="s">
        <v>297</v>
      </c>
      <c r="C354" s="327" t="s">
        <v>54</v>
      </c>
      <c r="D354" s="309">
        <v>1</v>
      </c>
      <c r="E354" s="464">
        <v>0</v>
      </c>
      <c r="F354" s="280">
        <f>D354*E354</f>
        <v>0</v>
      </c>
    </row>
    <row r="355" spans="1:6" ht="99.75" x14ac:dyDescent="0.2">
      <c r="A355" s="317" t="s">
        <v>379</v>
      </c>
      <c r="B355" s="328" t="s">
        <v>375</v>
      </c>
      <c r="C355" s="319" t="s">
        <v>54</v>
      </c>
      <c r="D355" s="329">
        <v>4</v>
      </c>
      <c r="E355" s="470">
        <v>0</v>
      </c>
      <c r="F355" s="321">
        <f>D355*E355</f>
        <v>0</v>
      </c>
    </row>
    <row r="356" spans="1:6" ht="28.5" x14ac:dyDescent="0.2">
      <c r="A356" s="312" t="s">
        <v>378</v>
      </c>
      <c r="B356" s="330" t="s">
        <v>350</v>
      </c>
      <c r="C356" s="331"/>
      <c r="D356" s="332"/>
      <c r="E356" s="333"/>
      <c r="F356" s="334" t="str">
        <f>IF(D356&lt;&gt;0,D356*E356," ")</f>
        <v xml:space="preserve"> </v>
      </c>
    </row>
    <row r="357" spans="1:6" ht="232.5" customHeight="1" x14ac:dyDescent="0.2">
      <c r="A357" s="335"/>
      <c r="B357" s="336" t="s">
        <v>298</v>
      </c>
      <c r="C357" s="337"/>
      <c r="D357" s="338"/>
      <c r="E357" s="339"/>
      <c r="F357" s="340" t="str">
        <f>IF(D357&lt;&gt;0,D357*E357," ")</f>
        <v xml:space="preserve"> </v>
      </c>
    </row>
    <row r="358" spans="1:6" ht="30" customHeight="1" x14ac:dyDescent="0.2">
      <c r="A358" s="341"/>
      <c r="B358" s="342" t="s">
        <v>376</v>
      </c>
      <c r="C358" s="343" t="s">
        <v>74</v>
      </c>
      <c r="D358" s="344">
        <v>6000</v>
      </c>
      <c r="E358" s="471">
        <v>0</v>
      </c>
      <c r="F358" s="345">
        <f>D358*E358</f>
        <v>0</v>
      </c>
    </row>
    <row r="359" spans="1:6" ht="28.5" x14ac:dyDescent="0.2">
      <c r="A359" s="95" t="s">
        <v>377</v>
      </c>
      <c r="B359" s="346" t="s">
        <v>351</v>
      </c>
      <c r="C359" s="264"/>
      <c r="D359" s="265"/>
      <c r="E359" s="347"/>
      <c r="F359" s="348"/>
    </row>
    <row r="360" spans="1:6" x14ac:dyDescent="0.2">
      <c r="A360" s="167"/>
      <c r="B360" s="349" t="s">
        <v>299</v>
      </c>
      <c r="C360" s="261" t="s">
        <v>64</v>
      </c>
      <c r="D360" s="262">
        <v>7</v>
      </c>
      <c r="E360" s="472">
        <v>0</v>
      </c>
      <c r="F360" s="350">
        <f t="shared" ref="F360:F363" si="1">D360*E360</f>
        <v>0</v>
      </c>
    </row>
    <row r="361" spans="1:6" ht="28.5" x14ac:dyDescent="0.2">
      <c r="A361" s="161" t="s">
        <v>384</v>
      </c>
      <c r="B361" s="351" t="s">
        <v>352</v>
      </c>
      <c r="C361" s="352" t="s">
        <v>54</v>
      </c>
      <c r="D361" s="353">
        <v>1</v>
      </c>
      <c r="E361" s="473">
        <v>0</v>
      </c>
      <c r="F361" s="354">
        <f t="shared" si="1"/>
        <v>0</v>
      </c>
    </row>
    <row r="362" spans="1:6" ht="28.5" x14ac:dyDescent="0.2">
      <c r="A362" s="161" t="s">
        <v>386</v>
      </c>
      <c r="B362" s="355" t="s">
        <v>353</v>
      </c>
      <c r="C362" s="352" t="s">
        <v>54</v>
      </c>
      <c r="D362" s="353">
        <v>2</v>
      </c>
      <c r="E362" s="222">
        <v>0</v>
      </c>
      <c r="F362" s="356">
        <f t="shared" si="1"/>
        <v>0</v>
      </c>
    </row>
    <row r="363" spans="1:6" ht="42.75" x14ac:dyDescent="0.2">
      <c r="A363" s="161" t="s">
        <v>387</v>
      </c>
      <c r="B363" s="355" t="s">
        <v>385</v>
      </c>
      <c r="C363" s="352" t="s">
        <v>54</v>
      </c>
      <c r="D363" s="353">
        <v>1</v>
      </c>
      <c r="E363" s="222">
        <v>0</v>
      </c>
      <c r="F363" s="356">
        <f t="shared" si="1"/>
        <v>0</v>
      </c>
    </row>
    <row r="364" spans="1:6" x14ac:dyDescent="0.2">
      <c r="A364" s="419" t="s">
        <v>222</v>
      </c>
      <c r="B364" s="420" t="s">
        <v>388</v>
      </c>
      <c r="C364" s="421"/>
      <c r="D364" s="422"/>
      <c r="E364" s="423"/>
      <c r="F364" s="424">
        <f>SUM(F186:F363)</f>
        <v>0</v>
      </c>
    </row>
    <row r="365" spans="1:6" customFormat="1" ht="15" x14ac:dyDescent="0.25"/>
    <row r="366" spans="1:6" ht="15.75" customHeight="1" x14ac:dyDescent="0.25">
      <c r="A366" s="366" t="s">
        <v>408</v>
      </c>
      <c r="B366" s="367" t="s">
        <v>268</v>
      </c>
      <c r="C366" s="367"/>
      <c r="D366" s="367"/>
      <c r="E366" s="367"/>
      <c r="F366" s="367"/>
    </row>
    <row r="367" spans="1:6" x14ac:dyDescent="0.2">
      <c r="A367" s="117" t="s">
        <v>409</v>
      </c>
      <c r="B367" s="118" t="s">
        <v>389</v>
      </c>
      <c r="C367" s="362"/>
      <c r="D367" s="363"/>
      <c r="E367" s="364"/>
      <c r="F367" s="368"/>
    </row>
    <row r="368" spans="1:6" ht="28.5" x14ac:dyDescent="0.2">
      <c r="A368" s="127" t="s">
        <v>412</v>
      </c>
      <c r="B368" s="128" t="s">
        <v>390</v>
      </c>
      <c r="C368" s="569" t="s">
        <v>64</v>
      </c>
      <c r="D368" s="570">
        <v>1</v>
      </c>
      <c r="E368" s="461">
        <v>0</v>
      </c>
      <c r="F368" s="571">
        <f>E368*D368</f>
        <v>0</v>
      </c>
    </row>
    <row r="369" spans="1:6" ht="28.5" x14ac:dyDescent="0.2">
      <c r="A369" s="127" t="s">
        <v>413</v>
      </c>
      <c r="B369" s="128" t="s">
        <v>391</v>
      </c>
      <c r="C369" s="569" t="s">
        <v>64</v>
      </c>
      <c r="D369" s="570">
        <v>16</v>
      </c>
      <c r="E369" s="461">
        <v>0</v>
      </c>
      <c r="F369" s="571">
        <f>E369*D369</f>
        <v>0</v>
      </c>
    </row>
    <row r="370" spans="1:6" ht="28.5" x14ac:dyDescent="0.2">
      <c r="A370" s="123" t="s">
        <v>414</v>
      </c>
      <c r="B370" s="124" t="s">
        <v>392</v>
      </c>
      <c r="C370" s="371" t="s">
        <v>64</v>
      </c>
      <c r="D370" s="372">
        <v>16</v>
      </c>
      <c r="E370" s="462">
        <v>0</v>
      </c>
      <c r="F370" s="475">
        <f>E370*D370</f>
        <v>0</v>
      </c>
    </row>
    <row r="371" spans="1:6" x14ac:dyDescent="0.2">
      <c r="A371" s="117" t="s">
        <v>410</v>
      </c>
      <c r="B371" s="118" t="s">
        <v>393</v>
      </c>
      <c r="C371" s="365"/>
      <c r="D371" s="363"/>
      <c r="E371" s="364"/>
      <c r="F371" s="373"/>
    </row>
    <row r="372" spans="1:6" ht="28.5" x14ac:dyDescent="0.2">
      <c r="A372" s="127" t="s">
        <v>415</v>
      </c>
      <c r="B372" s="128" t="s">
        <v>394</v>
      </c>
      <c r="C372" s="569" t="s">
        <v>64</v>
      </c>
      <c r="D372" s="570">
        <v>3</v>
      </c>
      <c r="E372" s="461">
        <v>0</v>
      </c>
      <c r="F372" s="571">
        <f>E372*D372</f>
        <v>0</v>
      </c>
    </row>
    <row r="373" spans="1:6" ht="28.5" x14ac:dyDescent="0.2">
      <c r="A373" s="127" t="s">
        <v>416</v>
      </c>
      <c r="B373" s="128" t="s">
        <v>395</v>
      </c>
      <c r="C373" s="569" t="s">
        <v>64</v>
      </c>
      <c r="D373" s="570">
        <v>3</v>
      </c>
      <c r="E373" s="461">
        <v>0</v>
      </c>
      <c r="F373" s="571">
        <f>E373*D373</f>
        <v>0</v>
      </c>
    </row>
    <row r="374" spans="1:6" ht="28.5" x14ac:dyDescent="0.2">
      <c r="A374" s="123" t="s">
        <v>417</v>
      </c>
      <c r="B374" s="124" t="s">
        <v>396</v>
      </c>
      <c r="C374" s="371" t="s">
        <v>64</v>
      </c>
      <c r="D374" s="372">
        <v>3</v>
      </c>
      <c r="E374" s="462">
        <v>0</v>
      </c>
      <c r="F374" s="475">
        <f>E374*D374</f>
        <v>0</v>
      </c>
    </row>
    <row r="375" spans="1:6" x14ac:dyDescent="0.2">
      <c r="A375" s="117" t="s">
        <v>411</v>
      </c>
      <c r="B375" s="118" t="s">
        <v>397</v>
      </c>
      <c r="C375" s="365"/>
      <c r="D375" s="363"/>
      <c r="E375" s="364"/>
      <c r="F375" s="368"/>
    </row>
    <row r="376" spans="1:6" ht="42.75" x14ac:dyDescent="0.2">
      <c r="A376" s="127" t="s">
        <v>418</v>
      </c>
      <c r="B376" s="128" t="s">
        <v>398</v>
      </c>
      <c r="C376" s="569" t="s">
        <v>64</v>
      </c>
      <c r="D376" s="570">
        <v>1</v>
      </c>
      <c r="E376" s="461">
        <v>0</v>
      </c>
      <c r="F376" s="571">
        <f>E376*D376</f>
        <v>0</v>
      </c>
    </row>
    <row r="377" spans="1:6" ht="28.5" x14ac:dyDescent="0.2">
      <c r="A377" s="127" t="s">
        <v>419</v>
      </c>
      <c r="B377" s="128" t="s">
        <v>399</v>
      </c>
      <c r="C377" s="569" t="s">
        <v>64</v>
      </c>
      <c r="D377" s="570">
        <v>1</v>
      </c>
      <c r="E377" s="461">
        <v>0</v>
      </c>
      <c r="F377" s="571">
        <f t="shared" ref="F377:F385" si="2">E377*D377</f>
        <v>0</v>
      </c>
    </row>
    <row r="378" spans="1:6" ht="28.5" x14ac:dyDescent="0.2">
      <c r="A378" s="127" t="s">
        <v>420</v>
      </c>
      <c r="B378" s="128" t="s">
        <v>400</v>
      </c>
      <c r="C378" s="569" t="s">
        <v>64</v>
      </c>
      <c r="D378" s="570">
        <v>1</v>
      </c>
      <c r="E378" s="461">
        <v>0</v>
      </c>
      <c r="F378" s="571">
        <f t="shared" si="2"/>
        <v>0</v>
      </c>
    </row>
    <row r="379" spans="1:6" ht="28.5" x14ac:dyDescent="0.2">
      <c r="A379" s="127" t="s">
        <v>421</v>
      </c>
      <c r="B379" s="128" t="s">
        <v>401</v>
      </c>
      <c r="C379" s="569" t="s">
        <v>64</v>
      </c>
      <c r="D379" s="570">
        <v>4</v>
      </c>
      <c r="E379" s="461">
        <v>0</v>
      </c>
      <c r="F379" s="571">
        <f t="shared" si="2"/>
        <v>0</v>
      </c>
    </row>
    <row r="380" spans="1:6" ht="28.5" x14ac:dyDescent="0.2">
      <c r="A380" s="127" t="s">
        <v>422</v>
      </c>
      <c r="B380" s="128" t="s">
        <v>402</v>
      </c>
      <c r="C380" s="569" t="s">
        <v>64</v>
      </c>
      <c r="D380" s="570">
        <v>1</v>
      </c>
      <c r="E380" s="461">
        <v>0</v>
      </c>
      <c r="F380" s="571">
        <f t="shared" si="2"/>
        <v>0</v>
      </c>
    </row>
    <row r="381" spans="1:6" ht="28.5" x14ac:dyDescent="0.2">
      <c r="A381" s="127" t="s">
        <v>423</v>
      </c>
      <c r="B381" s="128" t="s">
        <v>403</v>
      </c>
      <c r="C381" s="569" t="s">
        <v>64</v>
      </c>
      <c r="D381" s="570">
        <v>1</v>
      </c>
      <c r="E381" s="461">
        <v>0</v>
      </c>
      <c r="F381" s="571">
        <f t="shared" si="2"/>
        <v>0</v>
      </c>
    </row>
    <row r="382" spans="1:6" ht="28.5" x14ac:dyDescent="0.2">
      <c r="A382" s="127" t="s">
        <v>424</v>
      </c>
      <c r="B382" s="128" t="s">
        <v>404</v>
      </c>
      <c r="C382" s="569" t="s">
        <v>64</v>
      </c>
      <c r="D382" s="570">
        <v>4</v>
      </c>
      <c r="E382" s="461">
        <v>0</v>
      </c>
      <c r="F382" s="571">
        <f t="shared" si="2"/>
        <v>0</v>
      </c>
    </row>
    <row r="383" spans="1:6" ht="28.5" x14ac:dyDescent="0.2">
      <c r="A383" s="127" t="s">
        <v>425</v>
      </c>
      <c r="B383" s="128" t="s">
        <v>405</v>
      </c>
      <c r="C383" s="569" t="s">
        <v>64</v>
      </c>
      <c r="D383" s="570">
        <v>1</v>
      </c>
      <c r="E383" s="461">
        <v>0</v>
      </c>
      <c r="F383" s="571">
        <f t="shared" si="2"/>
        <v>0</v>
      </c>
    </row>
    <row r="384" spans="1:6" ht="42.75" x14ac:dyDescent="0.2">
      <c r="A384" s="127" t="s">
        <v>426</v>
      </c>
      <c r="B384" s="128" t="s">
        <v>406</v>
      </c>
      <c r="C384" s="569" t="s">
        <v>64</v>
      </c>
      <c r="D384" s="570">
        <v>1</v>
      </c>
      <c r="E384" s="461">
        <v>0</v>
      </c>
      <c r="F384" s="571">
        <f t="shared" si="2"/>
        <v>0</v>
      </c>
    </row>
    <row r="385" spans="1:6" ht="28.5" x14ac:dyDescent="0.2">
      <c r="A385" s="127" t="s">
        <v>427</v>
      </c>
      <c r="B385" s="128" t="s">
        <v>407</v>
      </c>
      <c r="C385" s="569" t="s">
        <v>54</v>
      </c>
      <c r="D385" s="570">
        <v>1</v>
      </c>
      <c r="E385" s="461">
        <v>0</v>
      </c>
      <c r="F385" s="571">
        <f t="shared" si="2"/>
        <v>0</v>
      </c>
    </row>
    <row r="386" spans="1:6" ht="75" customHeight="1" x14ac:dyDescent="0.25">
      <c r="A386" s="567" t="s">
        <v>428</v>
      </c>
      <c r="B386" s="568" t="s">
        <v>433</v>
      </c>
      <c r="C386" s="93"/>
      <c r="D386" s="93"/>
      <c r="E386" s="93"/>
      <c r="F386" s="94"/>
    </row>
    <row r="387" spans="1:6" ht="28.5" x14ac:dyDescent="0.2">
      <c r="A387" s="123"/>
      <c r="B387" s="124" t="s">
        <v>432</v>
      </c>
      <c r="C387" s="371" t="s">
        <v>54</v>
      </c>
      <c r="D387" s="372">
        <v>1</v>
      </c>
      <c r="E387" s="462">
        <v>0</v>
      </c>
      <c r="F387" s="475">
        <f>E387*D387</f>
        <v>0</v>
      </c>
    </row>
    <row r="388" spans="1:6" ht="87.75" customHeight="1" x14ac:dyDescent="0.25">
      <c r="A388" s="567" t="s">
        <v>429</v>
      </c>
      <c r="B388" s="568" t="s">
        <v>434</v>
      </c>
      <c r="C388" s="93"/>
      <c r="D388" s="93"/>
      <c r="E388" s="93"/>
      <c r="F388" s="94"/>
    </row>
    <row r="389" spans="1:6" ht="28.5" x14ac:dyDescent="0.2">
      <c r="A389" s="123"/>
      <c r="B389" s="124" t="s">
        <v>435</v>
      </c>
      <c r="C389" s="371" t="s">
        <v>54</v>
      </c>
      <c r="D389" s="372">
        <v>2</v>
      </c>
      <c r="E389" s="462">
        <v>0</v>
      </c>
      <c r="F389" s="475">
        <f>E389*D389</f>
        <v>0</v>
      </c>
    </row>
    <row r="390" spans="1:6" ht="132" customHeight="1" x14ac:dyDescent="0.25">
      <c r="A390" s="563" t="s">
        <v>430</v>
      </c>
      <c r="B390" s="564" t="s">
        <v>436</v>
      </c>
      <c r="C390" s="93"/>
      <c r="D390" s="93"/>
      <c r="E390" s="93"/>
      <c r="F390" s="94"/>
    </row>
    <row r="391" spans="1:6" customFormat="1" ht="18.75" customHeight="1" x14ac:dyDescent="0.25">
      <c r="A391" s="565"/>
      <c r="B391" s="566" t="s">
        <v>437</v>
      </c>
      <c r="C391" s="375" t="s">
        <v>54</v>
      </c>
      <c r="D391" s="376">
        <v>1</v>
      </c>
      <c r="E391" s="462">
        <v>0</v>
      </c>
      <c r="F391" s="475">
        <f>E391*D391</f>
        <v>0</v>
      </c>
    </row>
    <row r="392" spans="1:6" ht="313.5" x14ac:dyDescent="0.2">
      <c r="A392" s="374" t="s">
        <v>431</v>
      </c>
      <c r="B392" s="219" t="s">
        <v>438</v>
      </c>
      <c r="C392" s="375"/>
      <c r="D392" s="376"/>
      <c r="E392" s="377"/>
      <c r="F392" s="378"/>
    </row>
    <row r="393" spans="1:6" ht="28.5" x14ac:dyDescent="0.2">
      <c r="A393" s="380" t="s">
        <v>439</v>
      </c>
      <c r="B393" s="521" t="s">
        <v>442</v>
      </c>
      <c r="C393" s="362"/>
      <c r="D393" s="363"/>
      <c r="E393" s="364"/>
      <c r="F393" s="368"/>
    </row>
    <row r="394" spans="1:6" ht="85.5" x14ac:dyDescent="0.2">
      <c r="A394" s="381"/>
      <c r="B394" s="522" t="s">
        <v>443</v>
      </c>
      <c r="C394" s="42"/>
      <c r="D394" s="379"/>
      <c r="E394" s="42"/>
      <c r="F394" s="382"/>
    </row>
    <row r="395" spans="1:6" ht="132" customHeight="1" x14ac:dyDescent="0.25">
      <c r="A395" s="122"/>
      <c r="B395" s="358" t="s">
        <v>444</v>
      </c>
      <c r="C395" s="39"/>
      <c r="D395" s="39"/>
      <c r="E395" s="39"/>
      <c r="F395" s="182"/>
    </row>
    <row r="396" spans="1:6" customFormat="1" ht="15.75" customHeight="1" x14ac:dyDescent="0.25">
      <c r="B396" s="358" t="s">
        <v>445</v>
      </c>
      <c r="C396" s="369" t="s">
        <v>54</v>
      </c>
      <c r="D396" s="370">
        <v>1</v>
      </c>
      <c r="E396" s="474">
        <v>0</v>
      </c>
      <c r="F396" s="384">
        <f>D396*E396</f>
        <v>0</v>
      </c>
    </row>
    <row r="397" spans="1:6" x14ac:dyDescent="0.25">
      <c r="A397" s="366" t="s">
        <v>408</v>
      </c>
      <c r="B397" s="367" t="s">
        <v>440</v>
      </c>
      <c r="C397" s="367"/>
      <c r="D397" s="367"/>
      <c r="E397" s="367"/>
      <c r="F397" s="459">
        <f>SUM(F367:F396)</f>
        <v>0</v>
      </c>
    </row>
    <row r="398" spans="1:6" customFormat="1" ht="15" x14ac:dyDescent="0.25"/>
    <row r="399" spans="1:6" x14ac:dyDescent="0.2">
      <c r="A399" s="357"/>
      <c r="B399" s="358"/>
      <c r="C399" s="42"/>
      <c r="D399" s="359"/>
      <c r="E399" s="360"/>
      <c r="F399" s="361"/>
    </row>
    <row r="400" spans="1:6" x14ac:dyDescent="0.2">
      <c r="A400" s="440" t="str">
        <f>A1</f>
        <v>I.</v>
      </c>
      <c r="B400" s="12" t="str">
        <f>B1</f>
        <v>STROJNE INSTALACIJE IN STROJNA OPREMA</v>
      </c>
      <c r="C400" s="42"/>
      <c r="D400" s="359"/>
      <c r="E400" s="360"/>
      <c r="F400" s="361"/>
    </row>
    <row r="401" spans="1:3" x14ac:dyDescent="0.2">
      <c r="A401" s="441" t="str">
        <f>A8</f>
        <v>A.</v>
      </c>
      <c r="B401" s="385" t="str">
        <f>'I. Strojne instalacije'!B8</f>
        <v>Hladilna in toplotna postaja</v>
      </c>
      <c r="C401" s="386">
        <f>F183</f>
        <v>0</v>
      </c>
    </row>
    <row r="402" spans="1:3" x14ac:dyDescent="0.2">
      <c r="A402" s="442" t="str">
        <f>A185</f>
        <v>B.</v>
      </c>
      <c r="B402" s="387" t="str">
        <f>'I. Strojne instalacije'!B185</f>
        <v>Prezračevanje</v>
      </c>
      <c r="C402" s="388">
        <f>F364</f>
        <v>0</v>
      </c>
    </row>
    <row r="403" spans="1:3" x14ac:dyDescent="0.2">
      <c r="A403" s="443" t="str">
        <f>A366</f>
        <v>C.</v>
      </c>
      <c r="B403" s="389" t="str">
        <f>'I. Strojne instalacije'!B366</f>
        <v>Regulacija</v>
      </c>
      <c r="C403" s="390">
        <f>F397</f>
        <v>0</v>
      </c>
    </row>
    <row r="404" spans="1:3" x14ac:dyDescent="0.2">
      <c r="B404" s="383" t="s">
        <v>441</v>
      </c>
      <c r="C404" s="476">
        <f>SUM(C401:C403)</f>
        <v>0</v>
      </c>
    </row>
  </sheetData>
  <mergeCells count="2">
    <mergeCell ref="C90:D90"/>
    <mergeCell ref="B3:F3"/>
  </mergeCells>
  <pageMargins left="0.7" right="0.7" top="0.75" bottom="0.75" header="0.3" footer="0.3"/>
  <pageSetup paperSize="9" scale="79" fitToHeight="0" orientation="portrait" useFirstPageNumber="1" horizontalDpi="300" verticalDpi="300" r:id="rId1"/>
  <headerFooter alignWithMargins="0">
    <oddFooter>&amp;C&amp;F&amp;R&amp;8&amp;P/&amp;N</oddFooter>
  </headerFooter>
  <ignoredErrors>
    <ignoredError sqref="F126 F311 F319 F325 F330 F337 F339 F342 F345:F349 F352 F354:F355 F360 F361 F397" unlockedFormula="1"/>
    <ignoredError sqref="F160 F178 F179" formula="1"/>
    <ignoredError sqref="A113:A115 A117:A11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775E9-A1B9-45F1-9D4D-F60B22D8DBC1}">
  <sheetPr>
    <pageSetUpPr fitToPage="1"/>
  </sheetPr>
  <dimension ref="A1:F52"/>
  <sheetViews>
    <sheetView view="pageBreakPreview" zoomScale="85" zoomScaleNormal="130" zoomScaleSheetLayoutView="85" zoomScalePageLayoutView="130" workbookViewId="0">
      <selection activeCell="C52" sqref="C52"/>
    </sheetView>
  </sheetViews>
  <sheetFormatPr defaultRowHeight="12.75" x14ac:dyDescent="0.2"/>
  <cols>
    <col min="1" max="1" width="6.140625" style="391" customWidth="1"/>
    <col min="2" max="2" width="58.140625" style="397" customWidth="1"/>
    <col min="3" max="3" width="7.5703125" style="391" customWidth="1"/>
    <col min="4" max="4" width="10.28515625" style="391" customWidth="1"/>
    <col min="5" max="5" width="12.7109375" style="395" customWidth="1"/>
    <col min="6" max="6" width="12.5703125" style="395" customWidth="1"/>
    <col min="7" max="256" width="9.140625" style="391"/>
    <col min="257" max="257" width="3.140625" style="391" customWidth="1"/>
    <col min="258" max="258" width="46.7109375" style="391" customWidth="1"/>
    <col min="259" max="259" width="4.42578125" style="391" customWidth="1"/>
    <col min="260" max="260" width="4.28515625" style="391" customWidth="1"/>
    <col min="261" max="261" width="12.7109375" style="391" customWidth="1"/>
    <col min="262" max="262" width="12.5703125" style="391" customWidth="1"/>
    <col min="263" max="512" width="9.140625" style="391"/>
    <col min="513" max="513" width="3.140625" style="391" customWidth="1"/>
    <col min="514" max="514" width="46.7109375" style="391" customWidth="1"/>
    <col min="515" max="515" width="4.42578125" style="391" customWidth="1"/>
    <col min="516" max="516" width="4.28515625" style="391" customWidth="1"/>
    <col min="517" max="517" width="12.7109375" style="391" customWidth="1"/>
    <col min="518" max="518" width="12.5703125" style="391" customWidth="1"/>
    <col min="519" max="768" width="9.140625" style="391"/>
    <col min="769" max="769" width="3.140625" style="391" customWidth="1"/>
    <col min="770" max="770" width="46.7109375" style="391" customWidth="1"/>
    <col min="771" max="771" width="4.42578125" style="391" customWidth="1"/>
    <col min="772" max="772" width="4.28515625" style="391" customWidth="1"/>
    <col min="773" max="773" width="12.7109375" style="391" customWidth="1"/>
    <col min="774" max="774" width="12.5703125" style="391" customWidth="1"/>
    <col min="775" max="1024" width="9.140625" style="391"/>
    <col min="1025" max="1025" width="3.140625" style="391" customWidth="1"/>
    <col min="1026" max="1026" width="46.7109375" style="391" customWidth="1"/>
    <col min="1027" max="1027" width="4.42578125" style="391" customWidth="1"/>
    <col min="1028" max="1028" width="4.28515625" style="391" customWidth="1"/>
    <col min="1029" max="1029" width="12.7109375" style="391" customWidth="1"/>
    <col min="1030" max="1030" width="12.5703125" style="391" customWidth="1"/>
    <col min="1031" max="1280" width="9.140625" style="391"/>
    <col min="1281" max="1281" width="3.140625" style="391" customWidth="1"/>
    <col min="1282" max="1282" width="46.7109375" style="391" customWidth="1"/>
    <col min="1283" max="1283" width="4.42578125" style="391" customWidth="1"/>
    <col min="1284" max="1284" width="4.28515625" style="391" customWidth="1"/>
    <col min="1285" max="1285" width="12.7109375" style="391" customWidth="1"/>
    <col min="1286" max="1286" width="12.5703125" style="391" customWidth="1"/>
    <col min="1287" max="1536" width="9.140625" style="391"/>
    <col min="1537" max="1537" width="3.140625" style="391" customWidth="1"/>
    <col min="1538" max="1538" width="46.7109375" style="391" customWidth="1"/>
    <col min="1539" max="1539" width="4.42578125" style="391" customWidth="1"/>
    <col min="1540" max="1540" width="4.28515625" style="391" customWidth="1"/>
    <col min="1541" max="1541" width="12.7109375" style="391" customWidth="1"/>
    <col min="1542" max="1542" width="12.5703125" style="391" customWidth="1"/>
    <col min="1543" max="1792" width="9.140625" style="391"/>
    <col min="1793" max="1793" width="3.140625" style="391" customWidth="1"/>
    <col min="1794" max="1794" width="46.7109375" style="391" customWidth="1"/>
    <col min="1795" max="1795" width="4.42578125" style="391" customWidth="1"/>
    <col min="1796" max="1796" width="4.28515625" style="391" customWidth="1"/>
    <col min="1797" max="1797" width="12.7109375" style="391" customWidth="1"/>
    <col min="1798" max="1798" width="12.5703125" style="391" customWidth="1"/>
    <col min="1799" max="2048" width="9.140625" style="391"/>
    <col min="2049" max="2049" width="3.140625" style="391" customWidth="1"/>
    <col min="2050" max="2050" width="46.7109375" style="391" customWidth="1"/>
    <col min="2051" max="2051" width="4.42578125" style="391" customWidth="1"/>
    <col min="2052" max="2052" width="4.28515625" style="391" customWidth="1"/>
    <col min="2053" max="2053" width="12.7109375" style="391" customWidth="1"/>
    <col min="2054" max="2054" width="12.5703125" style="391" customWidth="1"/>
    <col min="2055" max="2304" width="9.140625" style="391"/>
    <col min="2305" max="2305" width="3.140625" style="391" customWidth="1"/>
    <col min="2306" max="2306" width="46.7109375" style="391" customWidth="1"/>
    <col min="2307" max="2307" width="4.42578125" style="391" customWidth="1"/>
    <col min="2308" max="2308" width="4.28515625" style="391" customWidth="1"/>
    <col min="2309" max="2309" width="12.7109375" style="391" customWidth="1"/>
    <col min="2310" max="2310" width="12.5703125" style="391" customWidth="1"/>
    <col min="2311" max="2560" width="9.140625" style="391"/>
    <col min="2561" max="2561" width="3.140625" style="391" customWidth="1"/>
    <col min="2562" max="2562" width="46.7109375" style="391" customWidth="1"/>
    <col min="2563" max="2563" width="4.42578125" style="391" customWidth="1"/>
    <col min="2564" max="2564" width="4.28515625" style="391" customWidth="1"/>
    <col min="2565" max="2565" width="12.7109375" style="391" customWidth="1"/>
    <col min="2566" max="2566" width="12.5703125" style="391" customWidth="1"/>
    <col min="2567" max="2816" width="9.140625" style="391"/>
    <col min="2817" max="2817" width="3.140625" style="391" customWidth="1"/>
    <col min="2818" max="2818" width="46.7109375" style="391" customWidth="1"/>
    <col min="2819" max="2819" width="4.42578125" style="391" customWidth="1"/>
    <col min="2820" max="2820" width="4.28515625" style="391" customWidth="1"/>
    <col min="2821" max="2821" width="12.7109375" style="391" customWidth="1"/>
    <col min="2822" max="2822" width="12.5703125" style="391" customWidth="1"/>
    <col min="2823" max="3072" width="9.140625" style="391"/>
    <col min="3073" max="3073" width="3.140625" style="391" customWidth="1"/>
    <col min="3074" max="3074" width="46.7109375" style="391" customWidth="1"/>
    <col min="3075" max="3075" width="4.42578125" style="391" customWidth="1"/>
    <col min="3076" max="3076" width="4.28515625" style="391" customWidth="1"/>
    <col min="3077" max="3077" width="12.7109375" style="391" customWidth="1"/>
    <col min="3078" max="3078" width="12.5703125" style="391" customWidth="1"/>
    <col min="3079" max="3328" width="9.140625" style="391"/>
    <col min="3329" max="3329" width="3.140625" style="391" customWidth="1"/>
    <col min="3330" max="3330" width="46.7109375" style="391" customWidth="1"/>
    <col min="3331" max="3331" width="4.42578125" style="391" customWidth="1"/>
    <col min="3332" max="3332" width="4.28515625" style="391" customWidth="1"/>
    <col min="3333" max="3333" width="12.7109375" style="391" customWidth="1"/>
    <col min="3334" max="3334" width="12.5703125" style="391" customWidth="1"/>
    <col min="3335" max="3584" width="9.140625" style="391"/>
    <col min="3585" max="3585" width="3.140625" style="391" customWidth="1"/>
    <col min="3586" max="3586" width="46.7109375" style="391" customWidth="1"/>
    <col min="3587" max="3587" width="4.42578125" style="391" customWidth="1"/>
    <col min="3588" max="3588" width="4.28515625" style="391" customWidth="1"/>
    <col min="3589" max="3589" width="12.7109375" style="391" customWidth="1"/>
    <col min="3590" max="3590" width="12.5703125" style="391" customWidth="1"/>
    <col min="3591" max="3840" width="9.140625" style="391"/>
    <col min="3841" max="3841" width="3.140625" style="391" customWidth="1"/>
    <col min="3842" max="3842" width="46.7109375" style="391" customWidth="1"/>
    <col min="3843" max="3843" width="4.42578125" style="391" customWidth="1"/>
    <col min="3844" max="3844" width="4.28515625" style="391" customWidth="1"/>
    <col min="3845" max="3845" width="12.7109375" style="391" customWidth="1"/>
    <col min="3846" max="3846" width="12.5703125" style="391" customWidth="1"/>
    <col min="3847" max="4096" width="9.140625" style="391"/>
    <col min="4097" max="4097" width="3.140625" style="391" customWidth="1"/>
    <col min="4098" max="4098" width="46.7109375" style="391" customWidth="1"/>
    <col min="4099" max="4099" width="4.42578125" style="391" customWidth="1"/>
    <col min="4100" max="4100" width="4.28515625" style="391" customWidth="1"/>
    <col min="4101" max="4101" width="12.7109375" style="391" customWidth="1"/>
    <col min="4102" max="4102" width="12.5703125" style="391" customWidth="1"/>
    <col min="4103" max="4352" width="9.140625" style="391"/>
    <col min="4353" max="4353" width="3.140625" style="391" customWidth="1"/>
    <col min="4354" max="4354" width="46.7109375" style="391" customWidth="1"/>
    <col min="4355" max="4355" width="4.42578125" style="391" customWidth="1"/>
    <col min="4356" max="4356" width="4.28515625" style="391" customWidth="1"/>
    <col min="4357" max="4357" width="12.7109375" style="391" customWidth="1"/>
    <col min="4358" max="4358" width="12.5703125" style="391" customWidth="1"/>
    <col min="4359" max="4608" width="9.140625" style="391"/>
    <col min="4609" max="4609" width="3.140625" style="391" customWidth="1"/>
    <col min="4610" max="4610" width="46.7109375" style="391" customWidth="1"/>
    <col min="4611" max="4611" width="4.42578125" style="391" customWidth="1"/>
    <col min="4612" max="4612" width="4.28515625" style="391" customWidth="1"/>
    <col min="4613" max="4613" width="12.7109375" style="391" customWidth="1"/>
    <col min="4614" max="4614" width="12.5703125" style="391" customWidth="1"/>
    <col min="4615" max="4864" width="9.140625" style="391"/>
    <col min="4865" max="4865" width="3.140625" style="391" customWidth="1"/>
    <col min="4866" max="4866" width="46.7109375" style="391" customWidth="1"/>
    <col min="4867" max="4867" width="4.42578125" style="391" customWidth="1"/>
    <col min="4868" max="4868" width="4.28515625" style="391" customWidth="1"/>
    <col min="4869" max="4869" width="12.7109375" style="391" customWidth="1"/>
    <col min="4870" max="4870" width="12.5703125" style="391" customWidth="1"/>
    <col min="4871" max="5120" width="9.140625" style="391"/>
    <col min="5121" max="5121" width="3.140625" style="391" customWidth="1"/>
    <col min="5122" max="5122" width="46.7109375" style="391" customWidth="1"/>
    <col min="5123" max="5123" width="4.42578125" style="391" customWidth="1"/>
    <col min="5124" max="5124" width="4.28515625" style="391" customWidth="1"/>
    <col min="5125" max="5125" width="12.7109375" style="391" customWidth="1"/>
    <col min="5126" max="5126" width="12.5703125" style="391" customWidth="1"/>
    <col min="5127" max="5376" width="9.140625" style="391"/>
    <col min="5377" max="5377" width="3.140625" style="391" customWidth="1"/>
    <col min="5378" max="5378" width="46.7109375" style="391" customWidth="1"/>
    <col min="5379" max="5379" width="4.42578125" style="391" customWidth="1"/>
    <col min="5380" max="5380" width="4.28515625" style="391" customWidth="1"/>
    <col min="5381" max="5381" width="12.7109375" style="391" customWidth="1"/>
    <col min="5382" max="5382" width="12.5703125" style="391" customWidth="1"/>
    <col min="5383" max="5632" width="9.140625" style="391"/>
    <col min="5633" max="5633" width="3.140625" style="391" customWidth="1"/>
    <col min="5634" max="5634" width="46.7109375" style="391" customWidth="1"/>
    <col min="5635" max="5635" width="4.42578125" style="391" customWidth="1"/>
    <col min="5636" max="5636" width="4.28515625" style="391" customWidth="1"/>
    <col min="5637" max="5637" width="12.7109375" style="391" customWidth="1"/>
    <col min="5638" max="5638" width="12.5703125" style="391" customWidth="1"/>
    <col min="5639" max="5888" width="9.140625" style="391"/>
    <col min="5889" max="5889" width="3.140625" style="391" customWidth="1"/>
    <col min="5890" max="5890" width="46.7109375" style="391" customWidth="1"/>
    <col min="5891" max="5891" width="4.42578125" style="391" customWidth="1"/>
    <col min="5892" max="5892" width="4.28515625" style="391" customWidth="1"/>
    <col min="5893" max="5893" width="12.7109375" style="391" customWidth="1"/>
    <col min="5894" max="5894" width="12.5703125" style="391" customWidth="1"/>
    <col min="5895" max="6144" width="9.140625" style="391"/>
    <col min="6145" max="6145" width="3.140625" style="391" customWidth="1"/>
    <col min="6146" max="6146" width="46.7109375" style="391" customWidth="1"/>
    <col min="6147" max="6147" width="4.42578125" style="391" customWidth="1"/>
    <col min="6148" max="6148" width="4.28515625" style="391" customWidth="1"/>
    <col min="6149" max="6149" width="12.7109375" style="391" customWidth="1"/>
    <col min="6150" max="6150" width="12.5703125" style="391" customWidth="1"/>
    <col min="6151" max="6400" width="9.140625" style="391"/>
    <col min="6401" max="6401" width="3.140625" style="391" customWidth="1"/>
    <col min="6402" max="6402" width="46.7109375" style="391" customWidth="1"/>
    <col min="6403" max="6403" width="4.42578125" style="391" customWidth="1"/>
    <col min="6404" max="6404" width="4.28515625" style="391" customWidth="1"/>
    <col min="6405" max="6405" width="12.7109375" style="391" customWidth="1"/>
    <col min="6406" max="6406" width="12.5703125" style="391" customWidth="1"/>
    <col min="6407" max="6656" width="9.140625" style="391"/>
    <col min="6657" max="6657" width="3.140625" style="391" customWidth="1"/>
    <col min="6658" max="6658" width="46.7109375" style="391" customWidth="1"/>
    <col min="6659" max="6659" width="4.42578125" style="391" customWidth="1"/>
    <col min="6660" max="6660" width="4.28515625" style="391" customWidth="1"/>
    <col min="6661" max="6661" width="12.7109375" style="391" customWidth="1"/>
    <col min="6662" max="6662" width="12.5703125" style="391" customWidth="1"/>
    <col min="6663" max="6912" width="9.140625" style="391"/>
    <col min="6913" max="6913" width="3.140625" style="391" customWidth="1"/>
    <col min="6914" max="6914" width="46.7109375" style="391" customWidth="1"/>
    <col min="6915" max="6915" width="4.42578125" style="391" customWidth="1"/>
    <col min="6916" max="6916" width="4.28515625" style="391" customWidth="1"/>
    <col min="6917" max="6917" width="12.7109375" style="391" customWidth="1"/>
    <col min="6918" max="6918" width="12.5703125" style="391" customWidth="1"/>
    <col min="6919" max="7168" width="9.140625" style="391"/>
    <col min="7169" max="7169" width="3.140625" style="391" customWidth="1"/>
    <col min="7170" max="7170" width="46.7109375" style="391" customWidth="1"/>
    <col min="7171" max="7171" width="4.42578125" style="391" customWidth="1"/>
    <col min="7172" max="7172" width="4.28515625" style="391" customWidth="1"/>
    <col min="7173" max="7173" width="12.7109375" style="391" customWidth="1"/>
    <col min="7174" max="7174" width="12.5703125" style="391" customWidth="1"/>
    <col min="7175" max="7424" width="9.140625" style="391"/>
    <col min="7425" max="7425" width="3.140625" style="391" customWidth="1"/>
    <col min="7426" max="7426" width="46.7109375" style="391" customWidth="1"/>
    <col min="7427" max="7427" width="4.42578125" style="391" customWidth="1"/>
    <col min="7428" max="7428" width="4.28515625" style="391" customWidth="1"/>
    <col min="7429" max="7429" width="12.7109375" style="391" customWidth="1"/>
    <col min="7430" max="7430" width="12.5703125" style="391" customWidth="1"/>
    <col min="7431" max="7680" width="9.140625" style="391"/>
    <col min="7681" max="7681" width="3.140625" style="391" customWidth="1"/>
    <col min="7682" max="7682" width="46.7109375" style="391" customWidth="1"/>
    <col min="7683" max="7683" width="4.42578125" style="391" customWidth="1"/>
    <col min="7684" max="7684" width="4.28515625" style="391" customWidth="1"/>
    <col min="7685" max="7685" width="12.7109375" style="391" customWidth="1"/>
    <col min="7686" max="7686" width="12.5703125" style="391" customWidth="1"/>
    <col min="7687" max="7936" width="9.140625" style="391"/>
    <col min="7937" max="7937" width="3.140625" style="391" customWidth="1"/>
    <col min="7938" max="7938" width="46.7109375" style="391" customWidth="1"/>
    <col min="7939" max="7939" width="4.42578125" style="391" customWidth="1"/>
    <col min="7940" max="7940" width="4.28515625" style="391" customWidth="1"/>
    <col min="7941" max="7941" width="12.7109375" style="391" customWidth="1"/>
    <col min="7942" max="7942" width="12.5703125" style="391" customWidth="1"/>
    <col min="7943" max="8192" width="9.140625" style="391"/>
    <col min="8193" max="8193" width="3.140625" style="391" customWidth="1"/>
    <col min="8194" max="8194" width="46.7109375" style="391" customWidth="1"/>
    <col min="8195" max="8195" width="4.42578125" style="391" customWidth="1"/>
    <col min="8196" max="8196" width="4.28515625" style="391" customWidth="1"/>
    <col min="8197" max="8197" width="12.7109375" style="391" customWidth="1"/>
    <col min="8198" max="8198" width="12.5703125" style="391" customWidth="1"/>
    <col min="8199" max="8448" width="9.140625" style="391"/>
    <col min="8449" max="8449" width="3.140625" style="391" customWidth="1"/>
    <col min="8450" max="8450" width="46.7109375" style="391" customWidth="1"/>
    <col min="8451" max="8451" width="4.42578125" style="391" customWidth="1"/>
    <col min="8452" max="8452" width="4.28515625" style="391" customWidth="1"/>
    <col min="8453" max="8453" width="12.7109375" style="391" customWidth="1"/>
    <col min="8454" max="8454" width="12.5703125" style="391" customWidth="1"/>
    <col min="8455" max="8704" width="9.140625" style="391"/>
    <col min="8705" max="8705" width="3.140625" style="391" customWidth="1"/>
    <col min="8706" max="8706" width="46.7109375" style="391" customWidth="1"/>
    <col min="8707" max="8707" width="4.42578125" style="391" customWidth="1"/>
    <col min="8708" max="8708" width="4.28515625" style="391" customWidth="1"/>
    <col min="8709" max="8709" width="12.7109375" style="391" customWidth="1"/>
    <col min="8710" max="8710" width="12.5703125" style="391" customWidth="1"/>
    <col min="8711" max="8960" width="9.140625" style="391"/>
    <col min="8961" max="8961" width="3.140625" style="391" customWidth="1"/>
    <col min="8962" max="8962" width="46.7109375" style="391" customWidth="1"/>
    <col min="8963" max="8963" width="4.42578125" style="391" customWidth="1"/>
    <col min="8964" max="8964" width="4.28515625" style="391" customWidth="1"/>
    <col min="8965" max="8965" width="12.7109375" style="391" customWidth="1"/>
    <col min="8966" max="8966" width="12.5703125" style="391" customWidth="1"/>
    <col min="8967" max="9216" width="9.140625" style="391"/>
    <col min="9217" max="9217" width="3.140625" style="391" customWidth="1"/>
    <col min="9218" max="9218" width="46.7109375" style="391" customWidth="1"/>
    <col min="9219" max="9219" width="4.42578125" style="391" customWidth="1"/>
    <col min="9220" max="9220" width="4.28515625" style="391" customWidth="1"/>
    <col min="9221" max="9221" width="12.7109375" style="391" customWidth="1"/>
    <col min="9222" max="9222" width="12.5703125" style="391" customWidth="1"/>
    <col min="9223" max="9472" width="9.140625" style="391"/>
    <col min="9473" max="9473" width="3.140625" style="391" customWidth="1"/>
    <col min="9474" max="9474" width="46.7109375" style="391" customWidth="1"/>
    <col min="9475" max="9475" width="4.42578125" style="391" customWidth="1"/>
    <col min="9476" max="9476" width="4.28515625" style="391" customWidth="1"/>
    <col min="9477" max="9477" width="12.7109375" style="391" customWidth="1"/>
    <col min="9478" max="9478" width="12.5703125" style="391" customWidth="1"/>
    <col min="9479" max="9728" width="9.140625" style="391"/>
    <col min="9729" max="9729" width="3.140625" style="391" customWidth="1"/>
    <col min="9730" max="9730" width="46.7109375" style="391" customWidth="1"/>
    <col min="9731" max="9731" width="4.42578125" style="391" customWidth="1"/>
    <col min="9732" max="9732" width="4.28515625" style="391" customWidth="1"/>
    <col min="9733" max="9733" width="12.7109375" style="391" customWidth="1"/>
    <col min="9734" max="9734" width="12.5703125" style="391" customWidth="1"/>
    <col min="9735" max="9984" width="9.140625" style="391"/>
    <col min="9985" max="9985" width="3.140625" style="391" customWidth="1"/>
    <col min="9986" max="9986" width="46.7109375" style="391" customWidth="1"/>
    <col min="9987" max="9987" width="4.42578125" style="391" customWidth="1"/>
    <col min="9988" max="9988" width="4.28515625" style="391" customWidth="1"/>
    <col min="9989" max="9989" width="12.7109375" style="391" customWidth="1"/>
    <col min="9990" max="9990" width="12.5703125" style="391" customWidth="1"/>
    <col min="9991" max="10240" width="9.140625" style="391"/>
    <col min="10241" max="10241" width="3.140625" style="391" customWidth="1"/>
    <col min="10242" max="10242" width="46.7109375" style="391" customWidth="1"/>
    <col min="10243" max="10243" width="4.42578125" style="391" customWidth="1"/>
    <col min="10244" max="10244" width="4.28515625" style="391" customWidth="1"/>
    <col min="10245" max="10245" width="12.7109375" style="391" customWidth="1"/>
    <col min="10246" max="10246" width="12.5703125" style="391" customWidth="1"/>
    <col min="10247" max="10496" width="9.140625" style="391"/>
    <col min="10497" max="10497" width="3.140625" style="391" customWidth="1"/>
    <col min="10498" max="10498" width="46.7109375" style="391" customWidth="1"/>
    <col min="10499" max="10499" width="4.42578125" style="391" customWidth="1"/>
    <col min="10500" max="10500" width="4.28515625" style="391" customWidth="1"/>
    <col min="10501" max="10501" width="12.7109375" style="391" customWidth="1"/>
    <col min="10502" max="10502" width="12.5703125" style="391" customWidth="1"/>
    <col min="10503" max="10752" width="9.140625" style="391"/>
    <col min="10753" max="10753" width="3.140625" style="391" customWidth="1"/>
    <col min="10754" max="10754" width="46.7109375" style="391" customWidth="1"/>
    <col min="10755" max="10755" width="4.42578125" style="391" customWidth="1"/>
    <col min="10756" max="10756" width="4.28515625" style="391" customWidth="1"/>
    <col min="10757" max="10757" width="12.7109375" style="391" customWidth="1"/>
    <col min="10758" max="10758" width="12.5703125" style="391" customWidth="1"/>
    <col min="10759" max="11008" width="9.140625" style="391"/>
    <col min="11009" max="11009" width="3.140625" style="391" customWidth="1"/>
    <col min="11010" max="11010" width="46.7109375" style="391" customWidth="1"/>
    <col min="11011" max="11011" width="4.42578125" style="391" customWidth="1"/>
    <col min="11012" max="11012" width="4.28515625" style="391" customWidth="1"/>
    <col min="11013" max="11013" width="12.7109375" style="391" customWidth="1"/>
    <col min="11014" max="11014" width="12.5703125" style="391" customWidth="1"/>
    <col min="11015" max="11264" width="9.140625" style="391"/>
    <col min="11265" max="11265" width="3.140625" style="391" customWidth="1"/>
    <col min="11266" max="11266" width="46.7109375" style="391" customWidth="1"/>
    <col min="11267" max="11267" width="4.42578125" style="391" customWidth="1"/>
    <col min="11268" max="11268" width="4.28515625" style="391" customWidth="1"/>
    <col min="11269" max="11269" width="12.7109375" style="391" customWidth="1"/>
    <col min="11270" max="11270" width="12.5703125" style="391" customWidth="1"/>
    <col min="11271" max="11520" width="9.140625" style="391"/>
    <col min="11521" max="11521" width="3.140625" style="391" customWidth="1"/>
    <col min="11522" max="11522" width="46.7109375" style="391" customWidth="1"/>
    <col min="11523" max="11523" width="4.42578125" style="391" customWidth="1"/>
    <col min="11524" max="11524" width="4.28515625" style="391" customWidth="1"/>
    <col min="11525" max="11525" width="12.7109375" style="391" customWidth="1"/>
    <col min="11526" max="11526" width="12.5703125" style="391" customWidth="1"/>
    <col min="11527" max="11776" width="9.140625" style="391"/>
    <col min="11777" max="11777" width="3.140625" style="391" customWidth="1"/>
    <col min="11778" max="11778" width="46.7109375" style="391" customWidth="1"/>
    <col min="11779" max="11779" width="4.42578125" style="391" customWidth="1"/>
    <col min="11780" max="11780" width="4.28515625" style="391" customWidth="1"/>
    <col min="11781" max="11781" width="12.7109375" style="391" customWidth="1"/>
    <col min="11782" max="11782" width="12.5703125" style="391" customWidth="1"/>
    <col min="11783" max="12032" width="9.140625" style="391"/>
    <col min="12033" max="12033" width="3.140625" style="391" customWidth="1"/>
    <col min="12034" max="12034" width="46.7109375" style="391" customWidth="1"/>
    <col min="12035" max="12035" width="4.42578125" style="391" customWidth="1"/>
    <col min="12036" max="12036" width="4.28515625" style="391" customWidth="1"/>
    <col min="12037" max="12037" width="12.7109375" style="391" customWidth="1"/>
    <col min="12038" max="12038" width="12.5703125" style="391" customWidth="1"/>
    <col min="12039" max="12288" width="9.140625" style="391"/>
    <col min="12289" max="12289" width="3.140625" style="391" customWidth="1"/>
    <col min="12290" max="12290" width="46.7109375" style="391" customWidth="1"/>
    <col min="12291" max="12291" width="4.42578125" style="391" customWidth="1"/>
    <col min="12292" max="12292" width="4.28515625" style="391" customWidth="1"/>
    <col min="12293" max="12293" width="12.7109375" style="391" customWidth="1"/>
    <col min="12294" max="12294" width="12.5703125" style="391" customWidth="1"/>
    <col min="12295" max="12544" width="9.140625" style="391"/>
    <col min="12545" max="12545" width="3.140625" style="391" customWidth="1"/>
    <col min="12546" max="12546" width="46.7109375" style="391" customWidth="1"/>
    <col min="12547" max="12547" width="4.42578125" style="391" customWidth="1"/>
    <col min="12548" max="12548" width="4.28515625" style="391" customWidth="1"/>
    <col min="12549" max="12549" width="12.7109375" style="391" customWidth="1"/>
    <col min="12550" max="12550" width="12.5703125" style="391" customWidth="1"/>
    <col min="12551" max="12800" width="9.140625" style="391"/>
    <col min="12801" max="12801" width="3.140625" style="391" customWidth="1"/>
    <col min="12802" max="12802" width="46.7109375" style="391" customWidth="1"/>
    <col min="12803" max="12803" width="4.42578125" style="391" customWidth="1"/>
    <col min="12804" max="12804" width="4.28515625" style="391" customWidth="1"/>
    <col min="12805" max="12805" width="12.7109375" style="391" customWidth="1"/>
    <col min="12806" max="12806" width="12.5703125" style="391" customWidth="1"/>
    <col min="12807" max="13056" width="9.140625" style="391"/>
    <col min="13057" max="13057" width="3.140625" style="391" customWidth="1"/>
    <col min="13058" max="13058" width="46.7109375" style="391" customWidth="1"/>
    <col min="13059" max="13059" width="4.42578125" style="391" customWidth="1"/>
    <col min="13060" max="13060" width="4.28515625" style="391" customWidth="1"/>
    <col min="13061" max="13061" width="12.7109375" style="391" customWidth="1"/>
    <col min="13062" max="13062" width="12.5703125" style="391" customWidth="1"/>
    <col min="13063" max="13312" width="9.140625" style="391"/>
    <col min="13313" max="13313" width="3.140625" style="391" customWidth="1"/>
    <col min="13314" max="13314" width="46.7109375" style="391" customWidth="1"/>
    <col min="13315" max="13315" width="4.42578125" style="391" customWidth="1"/>
    <col min="13316" max="13316" width="4.28515625" style="391" customWidth="1"/>
    <col min="13317" max="13317" width="12.7109375" style="391" customWidth="1"/>
    <col min="13318" max="13318" width="12.5703125" style="391" customWidth="1"/>
    <col min="13319" max="13568" width="9.140625" style="391"/>
    <col min="13569" max="13569" width="3.140625" style="391" customWidth="1"/>
    <col min="13570" max="13570" width="46.7109375" style="391" customWidth="1"/>
    <col min="13571" max="13571" width="4.42578125" style="391" customWidth="1"/>
    <col min="13572" max="13572" width="4.28515625" style="391" customWidth="1"/>
    <col min="13573" max="13573" width="12.7109375" style="391" customWidth="1"/>
    <col min="13574" max="13574" width="12.5703125" style="391" customWidth="1"/>
    <col min="13575" max="13824" width="9.140625" style="391"/>
    <col min="13825" max="13825" width="3.140625" style="391" customWidth="1"/>
    <col min="13826" max="13826" width="46.7109375" style="391" customWidth="1"/>
    <col min="13827" max="13827" width="4.42578125" style="391" customWidth="1"/>
    <col min="13828" max="13828" width="4.28515625" style="391" customWidth="1"/>
    <col min="13829" max="13829" width="12.7109375" style="391" customWidth="1"/>
    <col min="13830" max="13830" width="12.5703125" style="391" customWidth="1"/>
    <col min="13831" max="14080" width="9.140625" style="391"/>
    <col min="14081" max="14081" width="3.140625" style="391" customWidth="1"/>
    <col min="14082" max="14082" width="46.7109375" style="391" customWidth="1"/>
    <col min="14083" max="14083" width="4.42578125" style="391" customWidth="1"/>
    <col min="14084" max="14084" width="4.28515625" style="391" customWidth="1"/>
    <col min="14085" max="14085" width="12.7109375" style="391" customWidth="1"/>
    <col min="14086" max="14086" width="12.5703125" style="391" customWidth="1"/>
    <col min="14087" max="14336" width="9.140625" style="391"/>
    <col min="14337" max="14337" width="3.140625" style="391" customWidth="1"/>
    <col min="14338" max="14338" width="46.7109375" style="391" customWidth="1"/>
    <col min="14339" max="14339" width="4.42578125" style="391" customWidth="1"/>
    <col min="14340" max="14340" width="4.28515625" style="391" customWidth="1"/>
    <col min="14341" max="14341" width="12.7109375" style="391" customWidth="1"/>
    <col min="14342" max="14342" width="12.5703125" style="391" customWidth="1"/>
    <col min="14343" max="14592" width="9.140625" style="391"/>
    <col min="14593" max="14593" width="3.140625" style="391" customWidth="1"/>
    <col min="14594" max="14594" width="46.7109375" style="391" customWidth="1"/>
    <col min="14595" max="14595" width="4.42578125" style="391" customWidth="1"/>
    <col min="14596" max="14596" width="4.28515625" style="391" customWidth="1"/>
    <col min="14597" max="14597" width="12.7109375" style="391" customWidth="1"/>
    <col min="14598" max="14598" width="12.5703125" style="391" customWidth="1"/>
    <col min="14599" max="14848" width="9.140625" style="391"/>
    <col min="14849" max="14849" width="3.140625" style="391" customWidth="1"/>
    <col min="14850" max="14850" width="46.7109375" style="391" customWidth="1"/>
    <col min="14851" max="14851" width="4.42578125" style="391" customWidth="1"/>
    <col min="14852" max="14852" width="4.28515625" style="391" customWidth="1"/>
    <col min="14853" max="14853" width="12.7109375" style="391" customWidth="1"/>
    <col min="14854" max="14854" width="12.5703125" style="391" customWidth="1"/>
    <col min="14855" max="15104" width="9.140625" style="391"/>
    <col min="15105" max="15105" width="3.140625" style="391" customWidth="1"/>
    <col min="15106" max="15106" width="46.7109375" style="391" customWidth="1"/>
    <col min="15107" max="15107" width="4.42578125" style="391" customWidth="1"/>
    <col min="15108" max="15108" width="4.28515625" style="391" customWidth="1"/>
    <col min="15109" max="15109" width="12.7109375" style="391" customWidth="1"/>
    <col min="15110" max="15110" width="12.5703125" style="391" customWidth="1"/>
    <col min="15111" max="15360" width="9.140625" style="391"/>
    <col min="15361" max="15361" width="3.140625" style="391" customWidth="1"/>
    <col min="15362" max="15362" width="46.7109375" style="391" customWidth="1"/>
    <col min="15363" max="15363" width="4.42578125" style="391" customWidth="1"/>
    <col min="15364" max="15364" width="4.28515625" style="391" customWidth="1"/>
    <col min="15365" max="15365" width="12.7109375" style="391" customWidth="1"/>
    <col min="15366" max="15366" width="12.5703125" style="391" customWidth="1"/>
    <col min="15367" max="15616" width="9.140625" style="391"/>
    <col min="15617" max="15617" width="3.140625" style="391" customWidth="1"/>
    <col min="15618" max="15618" width="46.7109375" style="391" customWidth="1"/>
    <col min="15619" max="15619" width="4.42578125" style="391" customWidth="1"/>
    <col min="15620" max="15620" width="4.28515625" style="391" customWidth="1"/>
    <col min="15621" max="15621" width="12.7109375" style="391" customWidth="1"/>
    <col min="15622" max="15622" width="12.5703125" style="391" customWidth="1"/>
    <col min="15623" max="15872" width="9.140625" style="391"/>
    <col min="15873" max="15873" width="3.140625" style="391" customWidth="1"/>
    <col min="15874" max="15874" width="46.7109375" style="391" customWidth="1"/>
    <col min="15875" max="15875" width="4.42578125" style="391" customWidth="1"/>
    <col min="15876" max="15876" width="4.28515625" style="391" customWidth="1"/>
    <col min="15877" max="15877" width="12.7109375" style="391" customWidth="1"/>
    <col min="15878" max="15878" width="12.5703125" style="391" customWidth="1"/>
    <col min="15879" max="16128" width="9.140625" style="391"/>
    <col min="16129" max="16129" width="3.140625" style="391" customWidth="1"/>
    <col min="16130" max="16130" width="46.7109375" style="391" customWidth="1"/>
    <col min="16131" max="16131" width="4.42578125" style="391" customWidth="1"/>
    <col min="16132" max="16132" width="4.28515625" style="391" customWidth="1"/>
    <col min="16133" max="16133" width="12.7109375" style="391" customWidth="1"/>
    <col min="16134" max="16134" width="12.5703125" style="391" customWidth="1"/>
    <col min="16135" max="16384" width="9.140625" style="391"/>
  </cols>
  <sheetData>
    <row r="1" spans="1:6" ht="15.75" customHeight="1" x14ac:dyDescent="0.2">
      <c r="A1" s="16" t="s">
        <v>446</v>
      </c>
      <c r="B1" s="12" t="s">
        <v>8</v>
      </c>
      <c r="C1" s="56"/>
      <c r="D1" s="57"/>
      <c r="E1" s="58"/>
      <c r="F1" s="17"/>
    </row>
    <row r="2" spans="1:6" ht="14.25" x14ac:dyDescent="0.2">
      <c r="A2" s="19"/>
      <c r="B2" s="20"/>
      <c r="C2" s="59"/>
      <c r="D2" s="60"/>
      <c r="E2" s="61"/>
      <c r="F2" s="21"/>
    </row>
    <row r="3" spans="1:6" ht="120.75" customHeight="1" x14ac:dyDescent="0.2">
      <c r="A3" s="23"/>
      <c r="B3" s="594" t="s">
        <v>513</v>
      </c>
      <c r="C3" s="594"/>
      <c r="D3" s="594"/>
      <c r="E3" s="594"/>
      <c r="F3" s="594"/>
    </row>
    <row r="4" spans="1:6" ht="13.5" x14ac:dyDescent="0.2">
      <c r="B4" s="392"/>
      <c r="C4" s="393"/>
      <c r="D4" s="393"/>
      <c r="E4" s="394"/>
    </row>
    <row r="5" spans="1:6" ht="32.25" customHeight="1" x14ac:dyDescent="0.2">
      <c r="A5" s="52" t="s">
        <v>109</v>
      </c>
      <c r="B5" s="53" t="s">
        <v>21</v>
      </c>
      <c r="C5" s="54" t="s">
        <v>110</v>
      </c>
      <c r="D5" s="54" t="s">
        <v>111</v>
      </c>
      <c r="E5" s="67" t="s">
        <v>112</v>
      </c>
      <c r="F5" s="55" t="s">
        <v>113</v>
      </c>
    </row>
    <row r="7" spans="1:6" ht="19.5" customHeight="1" x14ac:dyDescent="0.2">
      <c r="A7" s="485" t="s">
        <v>92</v>
      </c>
      <c r="B7" s="453" t="s">
        <v>463</v>
      </c>
      <c r="C7" s="401"/>
      <c r="D7" s="402"/>
      <c r="E7" s="403"/>
      <c r="F7" s="404"/>
    </row>
    <row r="8" spans="1:6" ht="28.5" x14ac:dyDescent="0.2">
      <c r="A8" s="414" t="s">
        <v>12</v>
      </c>
      <c r="B8" s="405" t="s">
        <v>449</v>
      </c>
      <c r="C8" s="406" t="s">
        <v>54</v>
      </c>
      <c r="D8" s="406">
        <v>1</v>
      </c>
      <c r="E8" s="479">
        <v>0</v>
      </c>
      <c r="F8" s="407">
        <f t="shared" ref="F8:F13" si="0">E8*D8</f>
        <v>0</v>
      </c>
    </row>
    <row r="9" spans="1:6" ht="28.5" x14ac:dyDescent="0.2">
      <c r="A9" s="414" t="s">
        <v>13</v>
      </c>
      <c r="B9" s="405" t="s">
        <v>450</v>
      </c>
      <c r="C9" s="406" t="s">
        <v>64</v>
      </c>
      <c r="D9" s="406">
        <v>6</v>
      </c>
      <c r="E9" s="479">
        <v>0</v>
      </c>
      <c r="F9" s="407">
        <f t="shared" si="0"/>
        <v>0</v>
      </c>
    </row>
    <row r="10" spans="1:6" ht="28.5" x14ac:dyDescent="0.2">
      <c r="A10" s="414" t="s">
        <v>14</v>
      </c>
      <c r="B10" s="405" t="s">
        <v>451</v>
      </c>
      <c r="C10" s="406" t="s">
        <v>54</v>
      </c>
      <c r="D10" s="406">
        <v>1</v>
      </c>
      <c r="E10" s="479">
        <v>0</v>
      </c>
      <c r="F10" s="407">
        <f t="shared" si="0"/>
        <v>0</v>
      </c>
    </row>
    <row r="11" spans="1:6" ht="28.5" x14ac:dyDescent="0.2">
      <c r="A11" s="414" t="s">
        <v>15</v>
      </c>
      <c r="B11" s="405" t="s">
        <v>452</v>
      </c>
      <c r="C11" s="406" t="s">
        <v>54</v>
      </c>
      <c r="D11" s="406">
        <v>2</v>
      </c>
      <c r="E11" s="479">
        <v>0</v>
      </c>
      <c r="F11" s="407">
        <f t="shared" si="0"/>
        <v>0</v>
      </c>
    </row>
    <row r="12" spans="1:6" ht="42.75" x14ac:dyDescent="0.2">
      <c r="A12" s="414" t="s">
        <v>16</v>
      </c>
      <c r="B12" s="405" t="s">
        <v>467</v>
      </c>
      <c r="C12" s="406" t="s">
        <v>54</v>
      </c>
      <c r="D12" s="406">
        <v>1</v>
      </c>
      <c r="E12" s="479">
        <v>0</v>
      </c>
      <c r="F12" s="407">
        <f t="shared" si="0"/>
        <v>0</v>
      </c>
    </row>
    <row r="13" spans="1:6" ht="42.75" x14ac:dyDescent="0.2">
      <c r="A13" s="414" t="s">
        <v>187</v>
      </c>
      <c r="B13" s="405" t="s">
        <v>468</v>
      </c>
      <c r="C13" s="406" t="s">
        <v>54</v>
      </c>
      <c r="D13" s="406">
        <v>2</v>
      </c>
      <c r="E13" s="479">
        <v>0</v>
      </c>
      <c r="F13" s="407">
        <f t="shared" si="0"/>
        <v>0</v>
      </c>
    </row>
    <row r="14" spans="1:6" ht="43.5" customHeight="1" x14ac:dyDescent="0.2">
      <c r="A14" s="414" t="s">
        <v>191</v>
      </c>
      <c r="B14" s="405" t="s">
        <v>453</v>
      </c>
      <c r="C14" s="406" t="s">
        <v>54</v>
      </c>
      <c r="D14" s="406">
        <v>2</v>
      </c>
      <c r="E14" s="479">
        <v>0</v>
      </c>
      <c r="F14" s="407">
        <f>E14*D14</f>
        <v>0</v>
      </c>
    </row>
    <row r="15" spans="1:6" ht="16.5" customHeight="1" x14ac:dyDescent="0.2">
      <c r="A15" s="485" t="s">
        <v>92</v>
      </c>
      <c r="B15" s="400" t="s">
        <v>466</v>
      </c>
      <c r="C15" s="401"/>
      <c r="D15" s="402"/>
      <c r="E15" s="403"/>
      <c r="F15" s="486">
        <f>SUM(F8:F14)</f>
        <v>0</v>
      </c>
    </row>
    <row r="16" spans="1:6" x14ac:dyDescent="0.2">
      <c r="A16" s="396"/>
    </row>
    <row r="17" spans="1:6" ht="19.5" customHeight="1" x14ac:dyDescent="0.2">
      <c r="A17" s="412" t="s">
        <v>222</v>
      </c>
      <c r="B17" s="408" t="s">
        <v>464</v>
      </c>
      <c r="C17" s="409"/>
      <c r="D17" s="410"/>
      <c r="E17" s="411"/>
      <c r="F17" s="413"/>
    </row>
    <row r="18" spans="1:6" ht="14.25" x14ac:dyDescent="0.2">
      <c r="A18" s="414" t="s">
        <v>17</v>
      </c>
      <c r="B18" s="405" t="s">
        <v>454</v>
      </c>
      <c r="C18" s="406" t="s">
        <v>469</v>
      </c>
      <c r="D18" s="406">
        <v>8</v>
      </c>
      <c r="E18" s="479">
        <v>0</v>
      </c>
      <c r="F18" s="407">
        <f t="shared" ref="F18:F25" si="1">E18*D18</f>
        <v>0</v>
      </c>
    </row>
    <row r="19" spans="1:6" ht="28.5" x14ac:dyDescent="0.2">
      <c r="A19" s="414" t="s">
        <v>18</v>
      </c>
      <c r="B19" s="405" t="s">
        <v>455</v>
      </c>
      <c r="C19" s="406" t="s">
        <v>54</v>
      </c>
      <c r="D19" s="406">
        <v>1</v>
      </c>
      <c r="E19" s="479">
        <v>0</v>
      </c>
      <c r="F19" s="407">
        <f t="shared" si="1"/>
        <v>0</v>
      </c>
    </row>
    <row r="20" spans="1:6" ht="14.25" x14ac:dyDescent="0.2">
      <c r="A20" s="414" t="s">
        <v>19</v>
      </c>
      <c r="B20" s="405" t="s">
        <v>470</v>
      </c>
      <c r="C20" s="406" t="s">
        <v>75</v>
      </c>
      <c r="D20" s="406">
        <v>40</v>
      </c>
      <c r="E20" s="479">
        <v>0</v>
      </c>
      <c r="F20" s="407">
        <f t="shared" si="1"/>
        <v>0</v>
      </c>
    </row>
    <row r="21" spans="1:6" ht="14.25" x14ac:dyDescent="0.2">
      <c r="A21" s="414" t="s">
        <v>363</v>
      </c>
      <c r="B21" s="405" t="s">
        <v>471</v>
      </c>
      <c r="C21" s="406" t="s">
        <v>75</v>
      </c>
      <c r="D21" s="406">
        <v>30</v>
      </c>
      <c r="E21" s="479">
        <v>0</v>
      </c>
      <c r="F21" s="407">
        <f t="shared" si="1"/>
        <v>0</v>
      </c>
    </row>
    <row r="22" spans="1:6" ht="28.5" x14ac:dyDescent="0.2">
      <c r="A22" s="414" t="s">
        <v>364</v>
      </c>
      <c r="B22" s="405" t="s">
        <v>472</v>
      </c>
      <c r="C22" s="406" t="s">
        <v>54</v>
      </c>
      <c r="D22" s="406">
        <v>1</v>
      </c>
      <c r="E22" s="479">
        <v>0</v>
      </c>
      <c r="F22" s="407">
        <f t="shared" si="1"/>
        <v>0</v>
      </c>
    </row>
    <row r="23" spans="1:6" ht="42.75" x14ac:dyDescent="0.2">
      <c r="A23" s="414" t="s">
        <v>365</v>
      </c>
      <c r="B23" s="405" t="s">
        <v>453</v>
      </c>
      <c r="C23" s="406" t="s">
        <v>54</v>
      </c>
      <c r="D23" s="406">
        <v>1</v>
      </c>
      <c r="E23" s="479">
        <v>0</v>
      </c>
      <c r="F23" s="407">
        <f t="shared" si="1"/>
        <v>0</v>
      </c>
    </row>
    <row r="24" spans="1:6" ht="14.25" x14ac:dyDescent="0.2">
      <c r="A24" s="414" t="s">
        <v>366</v>
      </c>
      <c r="B24" s="405" t="s">
        <v>456</v>
      </c>
      <c r="C24" s="406" t="s">
        <v>75</v>
      </c>
      <c r="D24" s="406">
        <v>20</v>
      </c>
      <c r="E24" s="479">
        <v>0</v>
      </c>
      <c r="F24" s="407">
        <f>E24*D24</f>
        <v>0</v>
      </c>
    </row>
    <row r="25" spans="1:6" ht="14.25" x14ac:dyDescent="0.2">
      <c r="A25" s="414" t="s">
        <v>367</v>
      </c>
      <c r="B25" s="405" t="s">
        <v>473</v>
      </c>
      <c r="C25" s="406" t="s">
        <v>54</v>
      </c>
      <c r="D25" s="406">
        <v>1</v>
      </c>
      <c r="E25" s="479">
        <v>0</v>
      </c>
      <c r="F25" s="407">
        <f t="shared" si="1"/>
        <v>0</v>
      </c>
    </row>
    <row r="26" spans="1:6" ht="14.25" x14ac:dyDescent="0.2">
      <c r="A26" s="414" t="s">
        <v>369</v>
      </c>
      <c r="B26" s="405" t="s">
        <v>474</v>
      </c>
      <c r="C26" s="406" t="s">
        <v>54</v>
      </c>
      <c r="D26" s="406">
        <v>1</v>
      </c>
      <c r="E26" s="479">
        <v>0</v>
      </c>
      <c r="F26" s="407">
        <f>E26*D26</f>
        <v>0</v>
      </c>
    </row>
    <row r="27" spans="1:6" ht="28.5" x14ac:dyDescent="0.2">
      <c r="A27" s="414" t="s">
        <v>370</v>
      </c>
      <c r="B27" s="405" t="s">
        <v>475</v>
      </c>
      <c r="C27" s="406" t="s">
        <v>54</v>
      </c>
      <c r="D27" s="406">
        <v>1</v>
      </c>
      <c r="E27" s="479">
        <v>0</v>
      </c>
      <c r="F27" s="407">
        <f>E27*D27</f>
        <v>0</v>
      </c>
    </row>
    <row r="28" spans="1:6" ht="18" customHeight="1" x14ac:dyDescent="0.2">
      <c r="A28" s="412" t="s">
        <v>222</v>
      </c>
      <c r="B28" s="408" t="s">
        <v>465</v>
      </c>
      <c r="C28" s="409"/>
      <c r="D28" s="410"/>
      <c r="E28" s="411"/>
      <c r="F28" s="480">
        <f>SUM(F18:F27)</f>
        <v>0</v>
      </c>
    </row>
    <row r="29" spans="1:6" x14ac:dyDescent="0.2">
      <c r="A29" s="396"/>
    </row>
    <row r="30" spans="1:6" ht="17.25" customHeight="1" x14ac:dyDescent="0.2">
      <c r="A30" s="483" t="s">
        <v>408</v>
      </c>
      <c r="B30" s="425" t="s">
        <v>476</v>
      </c>
      <c r="C30" s="426"/>
      <c r="D30" s="427"/>
      <c r="E30" s="428"/>
      <c r="F30" s="429"/>
    </row>
    <row r="31" spans="1:6" ht="28.5" x14ac:dyDescent="0.2">
      <c r="A31" s="414" t="s">
        <v>409</v>
      </c>
      <c r="B31" s="405" t="s">
        <v>481</v>
      </c>
      <c r="C31" s="406" t="s">
        <v>75</v>
      </c>
      <c r="D31" s="406">
        <v>50</v>
      </c>
      <c r="E31" s="479">
        <v>0</v>
      </c>
      <c r="F31" s="407">
        <f t="shared" ref="F31:F36" si="2">E31*D31</f>
        <v>0</v>
      </c>
    </row>
    <row r="32" spans="1:6" ht="28.5" x14ac:dyDescent="0.2">
      <c r="A32" s="414" t="s">
        <v>410</v>
      </c>
      <c r="B32" s="405" t="s">
        <v>457</v>
      </c>
      <c r="C32" s="406" t="s">
        <v>75</v>
      </c>
      <c r="D32" s="406">
        <v>50</v>
      </c>
      <c r="E32" s="479">
        <v>0</v>
      </c>
      <c r="F32" s="407">
        <f t="shared" si="2"/>
        <v>0</v>
      </c>
    </row>
    <row r="33" spans="1:6" ht="28.5" x14ac:dyDescent="0.2">
      <c r="A33" s="414" t="s">
        <v>411</v>
      </c>
      <c r="B33" s="430" t="s">
        <v>458</v>
      </c>
      <c r="C33" s="406" t="s">
        <v>75</v>
      </c>
      <c r="D33" s="406">
        <v>60</v>
      </c>
      <c r="E33" s="479">
        <v>0</v>
      </c>
      <c r="F33" s="407">
        <f t="shared" si="2"/>
        <v>0</v>
      </c>
    </row>
    <row r="34" spans="1:6" ht="28.5" x14ac:dyDescent="0.2">
      <c r="A34" s="414" t="s">
        <v>439</v>
      </c>
      <c r="B34" s="405" t="s">
        <v>459</v>
      </c>
      <c r="C34" s="406" t="s">
        <v>75</v>
      </c>
      <c r="D34" s="406">
        <v>230</v>
      </c>
      <c r="E34" s="479">
        <v>0</v>
      </c>
      <c r="F34" s="407">
        <f t="shared" si="2"/>
        <v>0</v>
      </c>
    </row>
    <row r="35" spans="1:6" ht="28.5" x14ac:dyDescent="0.2">
      <c r="A35" s="414" t="s">
        <v>478</v>
      </c>
      <c r="B35" s="405" t="s">
        <v>460</v>
      </c>
      <c r="C35" s="406" t="s">
        <v>54</v>
      </c>
      <c r="D35" s="406">
        <v>1</v>
      </c>
      <c r="E35" s="479">
        <v>0</v>
      </c>
      <c r="F35" s="407">
        <f>E35*D35</f>
        <v>0</v>
      </c>
    </row>
    <row r="36" spans="1:6" ht="14.25" x14ac:dyDescent="0.2">
      <c r="A36" s="414" t="s">
        <v>479</v>
      </c>
      <c r="B36" s="430" t="s">
        <v>461</v>
      </c>
      <c r="C36" s="406" t="s">
        <v>54</v>
      </c>
      <c r="D36" s="406">
        <v>1</v>
      </c>
      <c r="E36" s="479">
        <v>0</v>
      </c>
      <c r="F36" s="407">
        <f t="shared" si="2"/>
        <v>0</v>
      </c>
    </row>
    <row r="37" spans="1:6" ht="14.25" x14ac:dyDescent="0.2">
      <c r="A37" s="414" t="s">
        <v>480</v>
      </c>
      <c r="B37" s="405" t="s">
        <v>512</v>
      </c>
      <c r="C37" s="406" t="s">
        <v>54</v>
      </c>
      <c r="D37" s="406">
        <v>1</v>
      </c>
      <c r="E37" s="479">
        <v>0</v>
      </c>
      <c r="F37" s="407">
        <f>E37</f>
        <v>0</v>
      </c>
    </row>
    <row r="38" spans="1:6" ht="18.75" customHeight="1" x14ac:dyDescent="0.2">
      <c r="A38" s="431" t="s">
        <v>462</v>
      </c>
      <c r="B38" s="432" t="s">
        <v>510</v>
      </c>
      <c r="C38" s="406"/>
      <c r="D38" s="406"/>
      <c r="E38" s="481"/>
      <c r="F38" s="407"/>
    </row>
    <row r="39" spans="1:6" ht="18" customHeight="1" x14ac:dyDescent="0.2">
      <c r="A39" s="483" t="s">
        <v>408</v>
      </c>
      <c r="B39" s="425" t="s">
        <v>477</v>
      </c>
      <c r="C39" s="426"/>
      <c r="D39" s="427"/>
      <c r="E39" s="428"/>
      <c r="F39" s="484">
        <f>SUM(F31:F37)</f>
        <v>0</v>
      </c>
    </row>
    <row r="41" spans="1:6" ht="14.25" x14ac:dyDescent="0.2">
      <c r="A41" s="434" t="s">
        <v>482</v>
      </c>
      <c r="B41" s="435" t="s">
        <v>483</v>
      </c>
      <c r="C41" s="436"/>
      <c r="D41" s="437"/>
      <c r="E41" s="438"/>
      <c r="F41" s="439"/>
    </row>
    <row r="42" spans="1:6" ht="99.75" x14ac:dyDescent="0.2">
      <c r="A42" s="414" t="s">
        <v>485</v>
      </c>
      <c r="B42" s="433" t="s">
        <v>487</v>
      </c>
      <c r="C42" s="406" t="s">
        <v>54</v>
      </c>
      <c r="D42" s="406">
        <v>1</v>
      </c>
      <c r="E42" s="479">
        <v>0</v>
      </c>
      <c r="F42" s="407">
        <f>E42*D42</f>
        <v>0</v>
      </c>
    </row>
    <row r="43" spans="1:6" ht="57" x14ac:dyDescent="0.2">
      <c r="A43" s="414" t="s">
        <v>486</v>
      </c>
      <c r="B43" s="433" t="s">
        <v>488</v>
      </c>
      <c r="C43" s="406" t="s">
        <v>54</v>
      </c>
      <c r="D43" s="406">
        <v>1</v>
      </c>
      <c r="E43" s="479">
        <v>0</v>
      </c>
      <c r="F43" s="407">
        <f>E43*D43</f>
        <v>0</v>
      </c>
    </row>
    <row r="44" spans="1:6" ht="14.25" x14ac:dyDescent="0.2">
      <c r="A44" s="434" t="s">
        <v>482</v>
      </c>
      <c r="B44" s="435" t="s">
        <v>484</v>
      </c>
      <c r="C44" s="436"/>
      <c r="D44" s="437"/>
      <c r="E44" s="438"/>
      <c r="F44" s="482">
        <f>SUM(F42:F43)</f>
        <v>0</v>
      </c>
    </row>
    <row r="45" spans="1:6" x14ac:dyDescent="0.2">
      <c r="B45" s="392"/>
      <c r="C45" s="398"/>
      <c r="D45" s="398"/>
      <c r="E45" s="399"/>
      <c r="F45" s="399"/>
    </row>
    <row r="47" spans="1:6" ht="14.25" x14ac:dyDescent="0.2">
      <c r="A47" s="445" t="str">
        <f>A1</f>
        <v>II.</v>
      </c>
      <c r="B47" s="444" t="str">
        <f>B1</f>
        <v>ELEKTRIČNE INSTALACIJE</v>
      </c>
    </row>
    <row r="48" spans="1:6" ht="15" customHeight="1" x14ac:dyDescent="0.2">
      <c r="A48" s="452" t="str">
        <f>A7</f>
        <v>A.</v>
      </c>
      <c r="B48" s="454" t="str">
        <f>B7</f>
        <v xml:space="preserve">Napajanje hladilne in toplotne postaje
</v>
      </c>
      <c r="C48" s="458">
        <f>F15</f>
        <v>0</v>
      </c>
    </row>
    <row r="49" spans="1:3" ht="14.25" x14ac:dyDescent="0.2">
      <c r="A49" s="450" t="str">
        <f>A17</f>
        <v>B.</v>
      </c>
      <c r="B49" s="451" t="str">
        <f>B17</f>
        <v>Napajanje prezračevalne naprave</v>
      </c>
      <c r="C49" s="457">
        <f>F28</f>
        <v>0</v>
      </c>
    </row>
    <row r="50" spans="1:3" ht="14.25" x14ac:dyDescent="0.2">
      <c r="A50" s="448" t="str">
        <f>A30</f>
        <v>C.</v>
      </c>
      <c r="B50" s="449" t="str">
        <f>B30</f>
        <v>Komunikacijska povezava za potrebe CNS</v>
      </c>
      <c r="C50" s="456">
        <f>F39</f>
        <v>0</v>
      </c>
    </row>
    <row r="51" spans="1:3" ht="14.25" x14ac:dyDescent="0.2">
      <c r="A51" s="446" t="str">
        <f>A41</f>
        <v>D.</v>
      </c>
      <c r="B51" s="447" t="str">
        <f>B41</f>
        <v>Demontaža, prevezave</v>
      </c>
      <c r="C51" s="455">
        <f>F44</f>
        <v>0</v>
      </c>
    </row>
    <row r="52" spans="1:3" ht="14.25" x14ac:dyDescent="0.2">
      <c r="B52" s="383" t="s">
        <v>441</v>
      </c>
      <c r="C52" s="477">
        <f>SUM(C48:C51)</f>
        <v>0</v>
      </c>
    </row>
  </sheetData>
  <mergeCells count="1">
    <mergeCell ref="B3:F3"/>
  </mergeCells>
  <pageMargins left="0.75" right="0.75" top="1" bottom="1" header="0" footer="0"/>
  <pageSetup paperSize="9" scale="8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2192-D289-48FB-8BEB-3361E69E22C3}">
  <sheetPr>
    <pageSetUpPr fitToPage="1"/>
  </sheetPr>
  <dimension ref="A1:IV13"/>
  <sheetViews>
    <sheetView view="pageBreakPreview" zoomScaleNormal="100" zoomScaleSheetLayoutView="100" workbookViewId="0">
      <selection activeCell="F12" sqref="F12"/>
    </sheetView>
  </sheetViews>
  <sheetFormatPr defaultColWidth="5.140625" defaultRowHeight="13.9" customHeight="1" x14ac:dyDescent="0.25"/>
  <cols>
    <col min="1" max="1" width="5.140625" style="487" customWidth="1"/>
    <col min="2" max="2" width="67" style="487" customWidth="1"/>
    <col min="3" max="3" width="7.140625" style="487" bestFit="1" customWidth="1"/>
    <col min="4" max="4" width="9.28515625" style="487" bestFit="1" customWidth="1"/>
    <col min="5" max="5" width="16.28515625" style="492" customWidth="1"/>
    <col min="6" max="6" width="10.28515625" style="492" bestFit="1" customWidth="1"/>
    <col min="7" max="256" width="5.140625" style="487" customWidth="1"/>
    <col min="257" max="16384" width="5.140625" style="488"/>
  </cols>
  <sheetData>
    <row r="1" spans="1:256" ht="12.95" customHeight="1" x14ac:dyDescent="0.2">
      <c r="A1" s="493" t="s">
        <v>447</v>
      </c>
      <c r="B1" s="514" t="s">
        <v>489</v>
      </c>
      <c r="C1" s="514"/>
      <c r="D1" s="514"/>
      <c r="E1" s="494"/>
      <c r="F1" s="494"/>
    </row>
    <row r="2" spans="1:256" ht="12.95" customHeight="1" x14ac:dyDescent="0.2">
      <c r="A2" s="495"/>
      <c r="B2" s="495"/>
      <c r="C2" s="496"/>
      <c r="D2" s="497"/>
      <c r="E2" s="494"/>
      <c r="F2" s="494"/>
    </row>
    <row r="3" spans="1:256" s="491" customFormat="1" ht="14.25" x14ac:dyDescent="0.2">
      <c r="A3" s="498"/>
      <c r="B3" s="504" t="s">
        <v>492</v>
      </c>
      <c r="C3" s="499"/>
      <c r="D3" s="500"/>
      <c r="E3" s="501"/>
      <c r="F3" s="501"/>
      <c r="G3" s="490"/>
      <c r="H3" s="490"/>
      <c r="I3" s="490"/>
      <c r="J3" s="490"/>
      <c r="K3" s="490"/>
      <c r="L3" s="490"/>
      <c r="M3" s="490"/>
      <c r="N3" s="490"/>
      <c r="O3" s="490"/>
      <c r="P3" s="490"/>
      <c r="Q3" s="490"/>
      <c r="R3" s="490"/>
      <c r="S3" s="490"/>
      <c r="T3" s="490"/>
      <c r="U3" s="490"/>
      <c r="V3" s="490"/>
      <c r="W3" s="490"/>
      <c r="X3" s="490"/>
      <c r="Y3" s="490"/>
      <c r="Z3" s="490"/>
      <c r="AA3" s="490"/>
      <c r="AB3" s="490"/>
      <c r="AC3" s="490"/>
      <c r="AD3" s="490"/>
      <c r="AE3" s="490"/>
      <c r="AF3" s="490"/>
      <c r="AG3" s="490"/>
      <c r="AH3" s="490"/>
      <c r="AI3" s="490"/>
      <c r="AJ3" s="490"/>
      <c r="AK3" s="490"/>
      <c r="AL3" s="490"/>
      <c r="AM3" s="490"/>
      <c r="AN3" s="490"/>
      <c r="AO3" s="490"/>
      <c r="AP3" s="490"/>
      <c r="AQ3" s="490"/>
      <c r="AR3" s="490"/>
      <c r="AS3" s="490"/>
      <c r="AT3" s="490"/>
      <c r="AU3" s="490"/>
      <c r="AV3" s="490"/>
      <c r="AW3" s="490"/>
      <c r="AX3" s="490"/>
      <c r="AY3" s="490"/>
      <c r="AZ3" s="490"/>
      <c r="BA3" s="490"/>
      <c r="BB3" s="490"/>
      <c r="BC3" s="490"/>
      <c r="BD3" s="490"/>
      <c r="BE3" s="490"/>
      <c r="BF3" s="490"/>
      <c r="BG3" s="490"/>
      <c r="BH3" s="490"/>
      <c r="BI3" s="490"/>
      <c r="BJ3" s="490"/>
      <c r="BK3" s="490"/>
      <c r="BL3" s="490"/>
      <c r="BM3" s="490"/>
      <c r="BN3" s="490"/>
      <c r="BO3" s="490"/>
      <c r="BP3" s="490"/>
      <c r="BQ3" s="490"/>
      <c r="BR3" s="490"/>
      <c r="BS3" s="490"/>
      <c r="BT3" s="490"/>
      <c r="BU3" s="490"/>
      <c r="BV3" s="490"/>
      <c r="BW3" s="490"/>
      <c r="BX3" s="490"/>
      <c r="BY3" s="490"/>
      <c r="BZ3" s="490"/>
      <c r="CA3" s="490"/>
      <c r="CB3" s="490"/>
      <c r="CC3" s="490"/>
      <c r="CD3" s="490"/>
      <c r="CE3" s="490"/>
      <c r="CF3" s="490"/>
      <c r="CG3" s="490"/>
      <c r="CH3" s="490"/>
      <c r="CI3" s="490"/>
      <c r="CJ3" s="490"/>
      <c r="CK3" s="490"/>
      <c r="CL3" s="490"/>
      <c r="CM3" s="490"/>
      <c r="CN3" s="490"/>
      <c r="CO3" s="490"/>
      <c r="CP3" s="490"/>
      <c r="CQ3" s="490"/>
      <c r="CR3" s="490"/>
      <c r="CS3" s="490"/>
      <c r="CT3" s="490"/>
      <c r="CU3" s="490"/>
      <c r="CV3" s="490"/>
      <c r="CW3" s="490"/>
      <c r="CX3" s="490"/>
      <c r="CY3" s="490"/>
      <c r="CZ3" s="490"/>
      <c r="DA3" s="490"/>
      <c r="DB3" s="490"/>
      <c r="DC3" s="490"/>
      <c r="DD3" s="490"/>
      <c r="DE3" s="490"/>
      <c r="DF3" s="490"/>
      <c r="DG3" s="490"/>
      <c r="DH3" s="490"/>
      <c r="DI3" s="490"/>
      <c r="DJ3" s="490"/>
      <c r="DK3" s="490"/>
      <c r="DL3" s="490"/>
      <c r="DM3" s="490"/>
      <c r="DN3" s="490"/>
      <c r="DO3" s="490"/>
      <c r="DP3" s="490"/>
      <c r="DQ3" s="490"/>
      <c r="DR3" s="490"/>
      <c r="DS3" s="490"/>
      <c r="DT3" s="490"/>
      <c r="DU3" s="490"/>
      <c r="DV3" s="490"/>
      <c r="DW3" s="490"/>
      <c r="DX3" s="490"/>
      <c r="DY3" s="490"/>
      <c r="DZ3" s="490"/>
      <c r="EA3" s="490"/>
      <c r="EB3" s="490"/>
      <c r="EC3" s="490"/>
      <c r="ED3" s="490"/>
      <c r="EE3" s="490"/>
      <c r="EF3" s="490"/>
      <c r="EG3" s="490"/>
      <c r="EH3" s="490"/>
      <c r="EI3" s="490"/>
      <c r="EJ3" s="490"/>
      <c r="EK3" s="490"/>
      <c r="EL3" s="490"/>
      <c r="EM3" s="490"/>
      <c r="EN3" s="490"/>
      <c r="EO3" s="490"/>
      <c r="EP3" s="490"/>
      <c r="EQ3" s="490"/>
      <c r="ER3" s="490"/>
      <c r="ES3" s="490"/>
      <c r="ET3" s="490"/>
      <c r="EU3" s="490"/>
      <c r="EV3" s="490"/>
      <c r="EW3" s="490"/>
      <c r="EX3" s="490"/>
      <c r="EY3" s="490"/>
      <c r="EZ3" s="490"/>
      <c r="FA3" s="490"/>
      <c r="FB3" s="490"/>
      <c r="FC3" s="490"/>
      <c r="FD3" s="490"/>
      <c r="FE3" s="490"/>
      <c r="FF3" s="490"/>
      <c r="FG3" s="490"/>
      <c r="FH3" s="490"/>
      <c r="FI3" s="490"/>
      <c r="FJ3" s="490"/>
      <c r="FK3" s="490"/>
      <c r="FL3" s="490"/>
      <c r="FM3" s="490"/>
      <c r="FN3" s="490"/>
      <c r="FO3" s="490"/>
      <c r="FP3" s="490"/>
      <c r="FQ3" s="490"/>
      <c r="FR3" s="490"/>
      <c r="FS3" s="490"/>
      <c r="FT3" s="490"/>
      <c r="FU3" s="490"/>
      <c r="FV3" s="490"/>
      <c r="FW3" s="490"/>
      <c r="FX3" s="490"/>
      <c r="FY3" s="490"/>
      <c r="FZ3" s="490"/>
      <c r="GA3" s="490"/>
      <c r="GB3" s="490"/>
      <c r="GC3" s="490"/>
      <c r="GD3" s="490"/>
      <c r="GE3" s="490"/>
      <c r="GF3" s="490"/>
      <c r="GG3" s="490"/>
      <c r="GH3" s="490"/>
      <c r="GI3" s="490"/>
      <c r="GJ3" s="490"/>
      <c r="GK3" s="490"/>
      <c r="GL3" s="490"/>
      <c r="GM3" s="490"/>
      <c r="GN3" s="490"/>
      <c r="GO3" s="490"/>
      <c r="GP3" s="490"/>
      <c r="GQ3" s="490"/>
      <c r="GR3" s="490"/>
      <c r="GS3" s="490"/>
      <c r="GT3" s="490"/>
      <c r="GU3" s="490"/>
      <c r="GV3" s="490"/>
      <c r="GW3" s="490"/>
      <c r="GX3" s="490"/>
      <c r="GY3" s="490"/>
      <c r="GZ3" s="490"/>
      <c r="HA3" s="490"/>
      <c r="HB3" s="490"/>
      <c r="HC3" s="490"/>
      <c r="HD3" s="490"/>
      <c r="HE3" s="490"/>
      <c r="HF3" s="490"/>
      <c r="HG3" s="490"/>
      <c r="HH3" s="490"/>
      <c r="HI3" s="490"/>
      <c r="HJ3" s="490"/>
      <c r="HK3" s="490"/>
      <c r="HL3" s="490"/>
      <c r="HM3" s="490"/>
      <c r="HN3" s="490"/>
      <c r="HO3" s="490"/>
      <c r="HP3" s="490"/>
      <c r="HQ3" s="490"/>
      <c r="HR3" s="490"/>
      <c r="HS3" s="490"/>
      <c r="HT3" s="490"/>
      <c r="HU3" s="490"/>
      <c r="HV3" s="490"/>
      <c r="HW3" s="490"/>
      <c r="HX3" s="490"/>
      <c r="HY3" s="490"/>
      <c r="HZ3" s="490"/>
      <c r="IA3" s="490"/>
      <c r="IB3" s="490"/>
      <c r="IC3" s="490"/>
      <c r="ID3" s="490"/>
      <c r="IE3" s="490"/>
      <c r="IF3" s="490"/>
      <c r="IG3" s="490"/>
      <c r="IH3" s="490"/>
      <c r="II3" s="490"/>
      <c r="IJ3" s="490"/>
      <c r="IK3" s="490"/>
      <c r="IL3" s="490"/>
      <c r="IM3" s="490"/>
      <c r="IN3" s="490"/>
      <c r="IO3" s="490"/>
      <c r="IP3" s="490"/>
      <c r="IQ3" s="490"/>
      <c r="IR3" s="490"/>
      <c r="IS3" s="490"/>
      <c r="IT3" s="490"/>
      <c r="IU3" s="490"/>
      <c r="IV3" s="490"/>
    </row>
    <row r="4" spans="1:256" s="491" customFormat="1" ht="32.25" customHeight="1" x14ac:dyDescent="0.2">
      <c r="A4" s="498"/>
      <c r="B4" s="597" t="s">
        <v>500</v>
      </c>
      <c r="C4" s="597"/>
      <c r="D4" s="597"/>
      <c r="E4" s="597"/>
      <c r="F4" s="597"/>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c r="AR4" s="490"/>
      <c r="AS4" s="490"/>
      <c r="AT4" s="490"/>
      <c r="AU4" s="490"/>
      <c r="AV4" s="490"/>
      <c r="AW4" s="490"/>
      <c r="AX4" s="490"/>
      <c r="AY4" s="490"/>
      <c r="AZ4" s="490"/>
      <c r="BA4" s="490"/>
      <c r="BB4" s="490"/>
      <c r="BC4" s="490"/>
      <c r="BD4" s="490"/>
      <c r="BE4" s="490"/>
      <c r="BF4" s="490"/>
      <c r="BG4" s="490"/>
      <c r="BH4" s="490"/>
      <c r="BI4" s="490"/>
      <c r="BJ4" s="490"/>
      <c r="BK4" s="490"/>
      <c r="BL4" s="490"/>
      <c r="BM4" s="490"/>
      <c r="BN4" s="490"/>
      <c r="BO4" s="490"/>
      <c r="BP4" s="490"/>
      <c r="BQ4" s="490"/>
      <c r="BR4" s="490"/>
      <c r="BS4" s="490"/>
      <c r="BT4" s="490"/>
      <c r="BU4" s="490"/>
      <c r="BV4" s="490"/>
      <c r="BW4" s="490"/>
      <c r="BX4" s="490"/>
      <c r="BY4" s="490"/>
      <c r="BZ4" s="490"/>
      <c r="CA4" s="490"/>
      <c r="CB4" s="490"/>
      <c r="CC4" s="490"/>
      <c r="CD4" s="490"/>
      <c r="CE4" s="490"/>
      <c r="CF4" s="490"/>
      <c r="CG4" s="490"/>
      <c r="CH4" s="490"/>
      <c r="CI4" s="490"/>
      <c r="CJ4" s="490"/>
      <c r="CK4" s="490"/>
      <c r="CL4" s="490"/>
      <c r="CM4" s="490"/>
      <c r="CN4" s="490"/>
      <c r="CO4" s="490"/>
      <c r="CP4" s="490"/>
      <c r="CQ4" s="490"/>
      <c r="CR4" s="490"/>
      <c r="CS4" s="490"/>
      <c r="CT4" s="490"/>
      <c r="CU4" s="490"/>
      <c r="CV4" s="490"/>
      <c r="CW4" s="490"/>
      <c r="CX4" s="490"/>
      <c r="CY4" s="490"/>
      <c r="CZ4" s="490"/>
      <c r="DA4" s="490"/>
      <c r="DB4" s="490"/>
      <c r="DC4" s="490"/>
      <c r="DD4" s="490"/>
      <c r="DE4" s="490"/>
      <c r="DF4" s="490"/>
      <c r="DG4" s="490"/>
      <c r="DH4" s="490"/>
      <c r="DI4" s="490"/>
      <c r="DJ4" s="490"/>
      <c r="DK4" s="490"/>
      <c r="DL4" s="490"/>
      <c r="DM4" s="490"/>
      <c r="DN4" s="490"/>
      <c r="DO4" s="490"/>
      <c r="DP4" s="490"/>
      <c r="DQ4" s="490"/>
      <c r="DR4" s="490"/>
      <c r="DS4" s="490"/>
      <c r="DT4" s="490"/>
      <c r="DU4" s="490"/>
      <c r="DV4" s="490"/>
      <c r="DW4" s="490"/>
      <c r="DX4" s="490"/>
      <c r="DY4" s="490"/>
      <c r="DZ4" s="490"/>
      <c r="EA4" s="490"/>
      <c r="EB4" s="490"/>
      <c r="EC4" s="490"/>
      <c r="ED4" s="490"/>
      <c r="EE4" s="490"/>
      <c r="EF4" s="490"/>
      <c r="EG4" s="490"/>
      <c r="EH4" s="490"/>
      <c r="EI4" s="490"/>
      <c r="EJ4" s="490"/>
      <c r="EK4" s="490"/>
      <c r="EL4" s="490"/>
      <c r="EM4" s="490"/>
      <c r="EN4" s="490"/>
      <c r="EO4" s="490"/>
      <c r="EP4" s="490"/>
      <c r="EQ4" s="490"/>
      <c r="ER4" s="490"/>
      <c r="ES4" s="490"/>
      <c r="ET4" s="490"/>
      <c r="EU4" s="490"/>
      <c r="EV4" s="490"/>
      <c r="EW4" s="490"/>
      <c r="EX4" s="490"/>
      <c r="EY4" s="490"/>
      <c r="EZ4" s="490"/>
      <c r="FA4" s="490"/>
      <c r="FB4" s="490"/>
      <c r="FC4" s="490"/>
      <c r="FD4" s="490"/>
      <c r="FE4" s="490"/>
      <c r="FF4" s="490"/>
      <c r="FG4" s="490"/>
      <c r="FH4" s="490"/>
      <c r="FI4" s="490"/>
      <c r="FJ4" s="490"/>
      <c r="FK4" s="490"/>
      <c r="FL4" s="490"/>
      <c r="FM4" s="490"/>
      <c r="FN4" s="490"/>
      <c r="FO4" s="490"/>
      <c r="FP4" s="490"/>
      <c r="FQ4" s="490"/>
      <c r="FR4" s="490"/>
      <c r="FS4" s="490"/>
      <c r="FT4" s="490"/>
      <c r="FU4" s="490"/>
      <c r="FV4" s="490"/>
      <c r="FW4" s="490"/>
      <c r="FX4" s="490"/>
      <c r="FY4" s="490"/>
      <c r="FZ4" s="490"/>
      <c r="GA4" s="490"/>
      <c r="GB4" s="490"/>
      <c r="GC4" s="490"/>
      <c r="GD4" s="490"/>
      <c r="GE4" s="490"/>
      <c r="GF4" s="490"/>
      <c r="GG4" s="490"/>
      <c r="GH4" s="490"/>
      <c r="GI4" s="490"/>
      <c r="GJ4" s="490"/>
      <c r="GK4" s="490"/>
      <c r="GL4" s="490"/>
      <c r="GM4" s="490"/>
      <c r="GN4" s="490"/>
      <c r="GO4" s="490"/>
      <c r="GP4" s="490"/>
      <c r="GQ4" s="490"/>
      <c r="GR4" s="490"/>
      <c r="GS4" s="490"/>
      <c r="GT4" s="490"/>
      <c r="GU4" s="490"/>
      <c r="GV4" s="490"/>
      <c r="GW4" s="490"/>
      <c r="GX4" s="490"/>
      <c r="GY4" s="490"/>
      <c r="GZ4" s="490"/>
      <c r="HA4" s="490"/>
      <c r="HB4" s="490"/>
      <c r="HC4" s="490"/>
      <c r="HD4" s="490"/>
      <c r="HE4" s="490"/>
      <c r="HF4" s="490"/>
      <c r="HG4" s="490"/>
      <c r="HH4" s="490"/>
      <c r="HI4" s="490"/>
      <c r="HJ4" s="490"/>
      <c r="HK4" s="490"/>
      <c r="HL4" s="490"/>
      <c r="HM4" s="490"/>
      <c r="HN4" s="490"/>
      <c r="HO4" s="490"/>
      <c r="HP4" s="490"/>
      <c r="HQ4" s="490"/>
      <c r="HR4" s="490"/>
      <c r="HS4" s="490"/>
      <c r="HT4" s="490"/>
      <c r="HU4" s="490"/>
      <c r="HV4" s="490"/>
      <c r="HW4" s="490"/>
      <c r="HX4" s="490"/>
      <c r="HY4" s="490"/>
      <c r="HZ4" s="490"/>
      <c r="IA4" s="490"/>
      <c r="IB4" s="490"/>
      <c r="IC4" s="490"/>
      <c r="ID4" s="490"/>
      <c r="IE4" s="490"/>
      <c r="IF4" s="490"/>
      <c r="IG4" s="490"/>
      <c r="IH4" s="490"/>
      <c r="II4" s="490"/>
      <c r="IJ4" s="490"/>
      <c r="IK4" s="490"/>
      <c r="IL4" s="490"/>
      <c r="IM4" s="490"/>
      <c r="IN4" s="490"/>
      <c r="IO4" s="490"/>
      <c r="IP4" s="490"/>
      <c r="IQ4" s="490"/>
      <c r="IR4" s="490"/>
      <c r="IS4" s="490"/>
      <c r="IT4" s="490"/>
      <c r="IU4" s="490"/>
      <c r="IV4" s="490"/>
    </row>
    <row r="5" spans="1:256" s="491" customFormat="1" ht="14.1" customHeight="1" x14ac:dyDescent="0.2">
      <c r="A5" s="502"/>
      <c r="B5" s="503"/>
      <c r="C5" s="499"/>
      <c r="D5" s="500"/>
      <c r="E5" s="501"/>
      <c r="F5" s="501"/>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c r="AW5" s="490"/>
      <c r="AX5" s="490"/>
      <c r="AY5" s="490"/>
      <c r="AZ5" s="490"/>
      <c r="BA5" s="490"/>
      <c r="BB5" s="490"/>
      <c r="BC5" s="490"/>
      <c r="BD5" s="490"/>
      <c r="BE5" s="490"/>
      <c r="BF5" s="490"/>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c r="FW5" s="490"/>
      <c r="FX5" s="490"/>
      <c r="FY5" s="490"/>
      <c r="FZ5" s="490"/>
      <c r="GA5" s="490"/>
      <c r="GB5" s="490"/>
      <c r="GC5" s="490"/>
      <c r="GD5" s="490"/>
      <c r="GE5" s="490"/>
      <c r="GF5" s="490"/>
      <c r="GG5" s="490"/>
      <c r="GH5" s="490"/>
      <c r="GI5" s="490"/>
      <c r="GJ5" s="490"/>
      <c r="GK5" s="490"/>
      <c r="GL5" s="490"/>
      <c r="GM5" s="490"/>
      <c r="GN5" s="490"/>
      <c r="GO5" s="490"/>
      <c r="GP5" s="490"/>
      <c r="GQ5" s="490"/>
      <c r="GR5" s="490"/>
      <c r="GS5" s="490"/>
      <c r="GT5" s="490"/>
      <c r="GU5" s="490"/>
      <c r="GV5" s="490"/>
      <c r="GW5" s="490"/>
      <c r="GX5" s="490"/>
      <c r="GY5" s="490"/>
      <c r="GZ5" s="490"/>
      <c r="HA5" s="490"/>
      <c r="HB5" s="490"/>
      <c r="HC5" s="490"/>
      <c r="HD5" s="490"/>
      <c r="HE5" s="490"/>
      <c r="HF5" s="490"/>
      <c r="HG5" s="490"/>
      <c r="HH5" s="490"/>
      <c r="HI5" s="490"/>
      <c r="HJ5" s="490"/>
      <c r="HK5" s="490"/>
      <c r="HL5" s="490"/>
      <c r="HM5" s="490"/>
      <c r="HN5" s="490"/>
      <c r="HO5" s="490"/>
      <c r="HP5" s="490"/>
      <c r="HQ5" s="490"/>
      <c r="HR5" s="490"/>
      <c r="HS5" s="490"/>
      <c r="HT5" s="490"/>
      <c r="HU5" s="490"/>
      <c r="HV5" s="490"/>
      <c r="HW5" s="490"/>
      <c r="HX5" s="490"/>
      <c r="HY5" s="490"/>
      <c r="HZ5" s="490"/>
      <c r="IA5" s="490"/>
      <c r="IB5" s="490"/>
      <c r="IC5" s="490"/>
      <c r="ID5" s="490"/>
      <c r="IE5" s="490"/>
      <c r="IF5" s="490"/>
      <c r="IG5" s="490"/>
      <c r="IH5" s="490"/>
      <c r="II5" s="490"/>
      <c r="IJ5" s="490"/>
      <c r="IK5" s="490"/>
      <c r="IL5" s="490"/>
      <c r="IM5" s="490"/>
      <c r="IN5" s="490"/>
      <c r="IO5" s="490"/>
      <c r="IP5" s="490"/>
      <c r="IQ5" s="490"/>
      <c r="IR5" s="490"/>
      <c r="IS5" s="490"/>
      <c r="IT5" s="490"/>
      <c r="IU5" s="490"/>
      <c r="IV5" s="490"/>
    </row>
    <row r="6" spans="1:256" ht="30" customHeight="1" x14ac:dyDescent="0.25">
      <c r="A6" s="52" t="s">
        <v>109</v>
      </c>
      <c r="B6" s="53" t="s">
        <v>21</v>
      </c>
      <c r="C6" s="54" t="s">
        <v>110</v>
      </c>
      <c r="D6" s="54" t="s">
        <v>111</v>
      </c>
      <c r="E6" s="67" t="s">
        <v>112</v>
      </c>
      <c r="F6" s="55" t="s">
        <v>113</v>
      </c>
    </row>
    <row r="7" spans="1:256" customFormat="1" ht="18" customHeight="1" x14ac:dyDescent="0.25"/>
    <row r="8" spans="1:256" ht="18.75" customHeight="1" x14ac:dyDescent="0.2">
      <c r="A8" s="572" t="s">
        <v>92</v>
      </c>
      <c r="B8" s="572" t="s">
        <v>493</v>
      </c>
      <c r="C8" s="573"/>
      <c r="D8" s="574"/>
      <c r="E8" s="575"/>
      <c r="F8" s="575"/>
    </row>
    <row r="9" spans="1:256" ht="31.5" customHeight="1" x14ac:dyDescent="0.2">
      <c r="A9" s="561" t="s">
        <v>12</v>
      </c>
      <c r="B9" s="523" t="s">
        <v>501</v>
      </c>
      <c r="C9" s="508" t="s">
        <v>54</v>
      </c>
      <c r="D9" s="524">
        <v>5</v>
      </c>
      <c r="E9" s="509">
        <v>0</v>
      </c>
      <c r="F9" s="510">
        <f>E9*D9</f>
        <v>0</v>
      </c>
    </row>
    <row r="10" spans="1:256" ht="30.75" customHeight="1" x14ac:dyDescent="0.2">
      <c r="A10" s="562" t="s">
        <v>13</v>
      </c>
      <c r="B10" s="523" t="s">
        <v>502</v>
      </c>
      <c r="C10" s="508" t="s">
        <v>54</v>
      </c>
      <c r="D10" s="524">
        <v>5</v>
      </c>
      <c r="E10" s="509">
        <v>0</v>
      </c>
      <c r="F10" s="510">
        <f>E10*D10</f>
        <v>0</v>
      </c>
    </row>
    <row r="11" spans="1:256" ht="57" x14ac:dyDescent="0.2">
      <c r="A11" s="561" t="s">
        <v>14</v>
      </c>
      <c r="B11" s="511" t="s">
        <v>490</v>
      </c>
      <c r="C11" s="512" t="s">
        <v>469</v>
      </c>
      <c r="D11" s="525">
        <v>50</v>
      </c>
      <c r="E11" s="509">
        <v>0</v>
      </c>
      <c r="F11" s="510">
        <f>E11*D11</f>
        <v>0</v>
      </c>
    </row>
    <row r="12" spans="1:256" s="487" customFormat="1" ht="18.75" customHeight="1" x14ac:dyDescent="0.2">
      <c r="A12" s="576" t="s">
        <v>92</v>
      </c>
      <c r="B12" s="595" t="s">
        <v>494</v>
      </c>
      <c r="C12" s="596"/>
      <c r="D12" s="596"/>
      <c r="E12" s="577"/>
      <c r="F12" s="578">
        <f>SUM(F9:F11)</f>
        <v>0</v>
      </c>
    </row>
    <row r="13" spans="1:256" s="487" customFormat="1" ht="14.85" customHeight="1" x14ac:dyDescent="0.25">
      <c r="A13" s="489"/>
      <c r="B13" s="505"/>
      <c r="C13" s="505"/>
      <c r="D13" s="506"/>
      <c r="E13" s="507"/>
      <c r="F13" s="507"/>
    </row>
  </sheetData>
  <mergeCells count="2">
    <mergeCell ref="B12:D12"/>
    <mergeCell ref="B4:F4"/>
  </mergeCells>
  <pageMargins left="0.74803149606299213" right="0.74803149606299213" top="0.98425196850393704" bottom="0.98425196850393704" header="0.51181102362204722" footer="0.51181102362204722"/>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CC62-46FF-4AB4-A5B1-47866BD86CCB}">
  <sheetPr>
    <pageSetUpPr fitToPage="1"/>
  </sheetPr>
  <dimension ref="A1:AC11"/>
  <sheetViews>
    <sheetView tabSelected="1" view="pageBreakPreview" zoomScale="85" zoomScaleNormal="130" zoomScaleSheetLayoutView="85" workbookViewId="0">
      <selection activeCell="F10" sqref="F10"/>
    </sheetView>
  </sheetViews>
  <sheetFormatPr defaultColWidth="8.5703125" defaultRowHeight="12.75" x14ac:dyDescent="0.2"/>
  <cols>
    <col min="1" max="1" width="6.42578125" style="539" bestFit="1" customWidth="1"/>
    <col min="2" max="2" width="50.140625" style="540" bestFit="1" customWidth="1"/>
    <col min="3" max="3" width="6.28515625" style="526" bestFit="1" customWidth="1"/>
    <col min="4" max="4" width="9.5703125" style="546" bestFit="1" customWidth="1"/>
    <col min="5" max="5" width="13" style="541" bestFit="1" customWidth="1"/>
    <col min="6" max="6" width="11.7109375" style="541" bestFit="1" customWidth="1"/>
    <col min="7" max="12" width="2.42578125" style="526" bestFit="1" customWidth="1"/>
    <col min="13" max="14" width="8.5703125" style="551"/>
    <col min="15" max="15" width="7.7109375" style="526" bestFit="1" customWidth="1"/>
    <col min="16" max="17" width="8.5703125" style="546"/>
    <col min="18" max="18" width="9.7109375" style="542" bestFit="1" customWidth="1"/>
    <col min="19" max="19" width="8.5703125" style="526"/>
    <col min="20" max="21" width="8.5703125" style="542"/>
    <col min="22" max="22" width="8.85546875" style="542" bestFit="1" customWidth="1"/>
    <col min="23" max="23" width="9.5703125" style="526" bestFit="1" customWidth="1"/>
    <col min="24" max="24" width="9.7109375" style="542" bestFit="1" customWidth="1"/>
    <col min="25" max="256" width="8.5703125" style="526"/>
    <col min="257" max="257" width="6.42578125" style="526" bestFit="1" customWidth="1"/>
    <col min="258" max="258" width="50.140625" style="526" bestFit="1" customWidth="1"/>
    <col min="259" max="259" width="6.28515625" style="526" bestFit="1" customWidth="1"/>
    <col min="260" max="260" width="7.42578125" style="526" bestFit="1" customWidth="1"/>
    <col min="261" max="261" width="9.5703125" style="526" bestFit="1" customWidth="1"/>
    <col min="262" max="262" width="11.7109375" style="526" bestFit="1" customWidth="1"/>
    <col min="263" max="268" width="2.42578125" style="526" bestFit="1" customWidth="1"/>
    <col min="269" max="270" width="8.5703125" style="526"/>
    <col min="271" max="271" width="7.7109375" style="526" bestFit="1" customWidth="1"/>
    <col min="272" max="273" width="8.5703125" style="526"/>
    <col min="274" max="274" width="9.7109375" style="526" bestFit="1" customWidth="1"/>
    <col min="275" max="277" width="8.5703125" style="526"/>
    <col min="278" max="278" width="8.85546875" style="526" bestFit="1" customWidth="1"/>
    <col min="279" max="279" width="9.5703125" style="526" bestFit="1" customWidth="1"/>
    <col min="280" max="280" width="9.7109375" style="526" bestFit="1" customWidth="1"/>
    <col min="281" max="512" width="8.5703125" style="526"/>
    <col min="513" max="513" width="6.42578125" style="526" bestFit="1" customWidth="1"/>
    <col min="514" max="514" width="50.140625" style="526" bestFit="1" customWidth="1"/>
    <col min="515" max="515" width="6.28515625" style="526" bestFit="1" customWidth="1"/>
    <col min="516" max="516" width="7.42578125" style="526" bestFit="1" customWidth="1"/>
    <col min="517" max="517" width="9.5703125" style="526" bestFit="1" customWidth="1"/>
    <col min="518" max="518" width="11.7109375" style="526" bestFit="1" customWidth="1"/>
    <col min="519" max="524" width="2.42578125" style="526" bestFit="1" customWidth="1"/>
    <col min="525" max="526" width="8.5703125" style="526"/>
    <col min="527" max="527" width="7.7109375" style="526" bestFit="1" customWidth="1"/>
    <col min="528" max="529" width="8.5703125" style="526"/>
    <col min="530" max="530" width="9.7109375" style="526" bestFit="1" customWidth="1"/>
    <col min="531" max="533" width="8.5703125" style="526"/>
    <col min="534" max="534" width="8.85546875" style="526" bestFit="1" customWidth="1"/>
    <col min="535" max="535" width="9.5703125" style="526" bestFit="1" customWidth="1"/>
    <col min="536" max="536" width="9.7109375" style="526" bestFit="1" customWidth="1"/>
    <col min="537" max="768" width="8.5703125" style="526"/>
    <col min="769" max="769" width="6.42578125" style="526" bestFit="1" customWidth="1"/>
    <col min="770" max="770" width="50.140625" style="526" bestFit="1" customWidth="1"/>
    <col min="771" max="771" width="6.28515625" style="526" bestFit="1" customWidth="1"/>
    <col min="772" max="772" width="7.42578125" style="526" bestFit="1" customWidth="1"/>
    <col min="773" max="773" width="9.5703125" style="526" bestFit="1" customWidth="1"/>
    <col min="774" max="774" width="11.7109375" style="526" bestFit="1" customWidth="1"/>
    <col min="775" max="780" width="2.42578125" style="526" bestFit="1" customWidth="1"/>
    <col min="781" max="782" width="8.5703125" style="526"/>
    <col min="783" max="783" width="7.7109375" style="526" bestFit="1" customWidth="1"/>
    <col min="784" max="785" width="8.5703125" style="526"/>
    <col min="786" max="786" width="9.7109375" style="526" bestFit="1" customWidth="1"/>
    <col min="787" max="789" width="8.5703125" style="526"/>
    <col min="790" max="790" width="8.85546875" style="526" bestFit="1" customWidth="1"/>
    <col min="791" max="791" width="9.5703125" style="526" bestFit="1" customWidth="1"/>
    <col min="792" max="792" width="9.7109375" style="526" bestFit="1" customWidth="1"/>
    <col min="793" max="1024" width="8.5703125" style="526"/>
    <col min="1025" max="1025" width="6.42578125" style="526" bestFit="1" customWidth="1"/>
    <col min="1026" max="1026" width="50.140625" style="526" bestFit="1" customWidth="1"/>
    <col min="1027" max="1027" width="6.28515625" style="526" bestFit="1" customWidth="1"/>
    <col min="1028" max="1028" width="7.42578125" style="526" bestFit="1" customWidth="1"/>
    <col min="1029" max="1029" width="9.5703125" style="526" bestFit="1" customWidth="1"/>
    <col min="1030" max="1030" width="11.7109375" style="526" bestFit="1" customWidth="1"/>
    <col min="1031" max="1036" width="2.42578125" style="526" bestFit="1" customWidth="1"/>
    <col min="1037" max="1038" width="8.5703125" style="526"/>
    <col min="1039" max="1039" width="7.7109375" style="526" bestFit="1" customWidth="1"/>
    <col min="1040" max="1041" width="8.5703125" style="526"/>
    <col min="1042" max="1042" width="9.7109375" style="526" bestFit="1" customWidth="1"/>
    <col min="1043" max="1045" width="8.5703125" style="526"/>
    <col min="1046" max="1046" width="8.85546875" style="526" bestFit="1" customWidth="1"/>
    <col min="1047" max="1047" width="9.5703125" style="526" bestFit="1" customWidth="1"/>
    <col min="1048" max="1048" width="9.7109375" style="526" bestFit="1" customWidth="1"/>
    <col min="1049" max="1280" width="8.5703125" style="526"/>
    <col min="1281" max="1281" width="6.42578125" style="526" bestFit="1" customWidth="1"/>
    <col min="1282" max="1282" width="50.140625" style="526" bestFit="1" customWidth="1"/>
    <col min="1283" max="1283" width="6.28515625" style="526" bestFit="1" customWidth="1"/>
    <col min="1284" max="1284" width="7.42578125" style="526" bestFit="1" customWidth="1"/>
    <col min="1285" max="1285" width="9.5703125" style="526" bestFit="1" customWidth="1"/>
    <col min="1286" max="1286" width="11.7109375" style="526" bestFit="1" customWidth="1"/>
    <col min="1287" max="1292" width="2.42578125" style="526" bestFit="1" customWidth="1"/>
    <col min="1293" max="1294" width="8.5703125" style="526"/>
    <col min="1295" max="1295" width="7.7109375" style="526" bestFit="1" customWidth="1"/>
    <col min="1296" max="1297" width="8.5703125" style="526"/>
    <col min="1298" max="1298" width="9.7109375" style="526" bestFit="1" customWidth="1"/>
    <col min="1299" max="1301" width="8.5703125" style="526"/>
    <col min="1302" max="1302" width="8.85546875" style="526" bestFit="1" customWidth="1"/>
    <col min="1303" max="1303" width="9.5703125" style="526" bestFit="1" customWidth="1"/>
    <col min="1304" max="1304" width="9.7109375" style="526" bestFit="1" customWidth="1"/>
    <col min="1305" max="1536" width="8.5703125" style="526"/>
    <col min="1537" max="1537" width="6.42578125" style="526" bestFit="1" customWidth="1"/>
    <col min="1538" max="1538" width="50.140625" style="526" bestFit="1" customWidth="1"/>
    <col min="1539" max="1539" width="6.28515625" style="526" bestFit="1" customWidth="1"/>
    <col min="1540" max="1540" width="7.42578125" style="526" bestFit="1" customWidth="1"/>
    <col min="1541" max="1541" width="9.5703125" style="526" bestFit="1" customWidth="1"/>
    <col min="1542" max="1542" width="11.7109375" style="526" bestFit="1" customWidth="1"/>
    <col min="1543" max="1548" width="2.42578125" style="526" bestFit="1" customWidth="1"/>
    <col min="1549" max="1550" width="8.5703125" style="526"/>
    <col min="1551" max="1551" width="7.7109375" style="526" bestFit="1" customWidth="1"/>
    <col min="1552" max="1553" width="8.5703125" style="526"/>
    <col min="1554" max="1554" width="9.7109375" style="526" bestFit="1" customWidth="1"/>
    <col min="1555" max="1557" width="8.5703125" style="526"/>
    <col min="1558" max="1558" width="8.85546875" style="526" bestFit="1" customWidth="1"/>
    <col min="1559" max="1559" width="9.5703125" style="526" bestFit="1" customWidth="1"/>
    <col min="1560" max="1560" width="9.7109375" style="526" bestFit="1" customWidth="1"/>
    <col min="1561" max="1792" width="8.5703125" style="526"/>
    <col min="1793" max="1793" width="6.42578125" style="526" bestFit="1" customWidth="1"/>
    <col min="1794" max="1794" width="50.140625" style="526" bestFit="1" customWidth="1"/>
    <col min="1795" max="1795" width="6.28515625" style="526" bestFit="1" customWidth="1"/>
    <col min="1796" max="1796" width="7.42578125" style="526" bestFit="1" customWidth="1"/>
    <col min="1797" max="1797" width="9.5703125" style="526" bestFit="1" customWidth="1"/>
    <col min="1798" max="1798" width="11.7109375" style="526" bestFit="1" customWidth="1"/>
    <col min="1799" max="1804" width="2.42578125" style="526" bestFit="1" customWidth="1"/>
    <col min="1805" max="1806" width="8.5703125" style="526"/>
    <col min="1807" max="1807" width="7.7109375" style="526" bestFit="1" customWidth="1"/>
    <col min="1808" max="1809" width="8.5703125" style="526"/>
    <col min="1810" max="1810" width="9.7109375" style="526" bestFit="1" customWidth="1"/>
    <col min="1811" max="1813" width="8.5703125" style="526"/>
    <col min="1814" max="1814" width="8.85546875" style="526" bestFit="1" customWidth="1"/>
    <col min="1815" max="1815" width="9.5703125" style="526" bestFit="1" customWidth="1"/>
    <col min="1816" max="1816" width="9.7109375" style="526" bestFit="1" customWidth="1"/>
    <col min="1817" max="2048" width="8.5703125" style="526"/>
    <col min="2049" max="2049" width="6.42578125" style="526" bestFit="1" customWidth="1"/>
    <col min="2050" max="2050" width="50.140625" style="526" bestFit="1" customWidth="1"/>
    <col min="2051" max="2051" width="6.28515625" style="526" bestFit="1" customWidth="1"/>
    <col min="2052" max="2052" width="7.42578125" style="526" bestFit="1" customWidth="1"/>
    <col min="2053" max="2053" width="9.5703125" style="526" bestFit="1" customWidth="1"/>
    <col min="2054" max="2054" width="11.7109375" style="526" bestFit="1" customWidth="1"/>
    <col min="2055" max="2060" width="2.42578125" style="526" bestFit="1" customWidth="1"/>
    <col min="2061" max="2062" width="8.5703125" style="526"/>
    <col min="2063" max="2063" width="7.7109375" style="526" bestFit="1" customWidth="1"/>
    <col min="2064" max="2065" width="8.5703125" style="526"/>
    <col min="2066" max="2066" width="9.7109375" style="526" bestFit="1" customWidth="1"/>
    <col min="2067" max="2069" width="8.5703125" style="526"/>
    <col min="2070" max="2070" width="8.85546875" style="526" bestFit="1" customWidth="1"/>
    <col min="2071" max="2071" width="9.5703125" style="526" bestFit="1" customWidth="1"/>
    <col min="2072" max="2072" width="9.7109375" style="526" bestFit="1" customWidth="1"/>
    <col min="2073" max="2304" width="8.5703125" style="526"/>
    <col min="2305" max="2305" width="6.42578125" style="526" bestFit="1" customWidth="1"/>
    <col min="2306" max="2306" width="50.140625" style="526" bestFit="1" customWidth="1"/>
    <col min="2307" max="2307" width="6.28515625" style="526" bestFit="1" customWidth="1"/>
    <col min="2308" max="2308" width="7.42578125" style="526" bestFit="1" customWidth="1"/>
    <col min="2309" max="2309" width="9.5703125" style="526" bestFit="1" customWidth="1"/>
    <col min="2310" max="2310" width="11.7109375" style="526" bestFit="1" customWidth="1"/>
    <col min="2311" max="2316" width="2.42578125" style="526" bestFit="1" customWidth="1"/>
    <col min="2317" max="2318" width="8.5703125" style="526"/>
    <col min="2319" max="2319" width="7.7109375" style="526" bestFit="1" customWidth="1"/>
    <col min="2320" max="2321" width="8.5703125" style="526"/>
    <col min="2322" max="2322" width="9.7109375" style="526" bestFit="1" customWidth="1"/>
    <col min="2323" max="2325" width="8.5703125" style="526"/>
    <col min="2326" max="2326" width="8.85546875" style="526" bestFit="1" customWidth="1"/>
    <col min="2327" max="2327" width="9.5703125" style="526" bestFit="1" customWidth="1"/>
    <col min="2328" max="2328" width="9.7109375" style="526" bestFit="1" customWidth="1"/>
    <col min="2329" max="2560" width="8.5703125" style="526"/>
    <col min="2561" max="2561" width="6.42578125" style="526" bestFit="1" customWidth="1"/>
    <col min="2562" max="2562" width="50.140625" style="526" bestFit="1" customWidth="1"/>
    <col min="2563" max="2563" width="6.28515625" style="526" bestFit="1" customWidth="1"/>
    <col min="2564" max="2564" width="7.42578125" style="526" bestFit="1" customWidth="1"/>
    <col min="2565" max="2565" width="9.5703125" style="526" bestFit="1" customWidth="1"/>
    <col min="2566" max="2566" width="11.7109375" style="526" bestFit="1" customWidth="1"/>
    <col min="2567" max="2572" width="2.42578125" style="526" bestFit="1" customWidth="1"/>
    <col min="2573" max="2574" width="8.5703125" style="526"/>
    <col min="2575" max="2575" width="7.7109375" style="526" bestFit="1" customWidth="1"/>
    <col min="2576" max="2577" width="8.5703125" style="526"/>
    <col min="2578" max="2578" width="9.7109375" style="526" bestFit="1" customWidth="1"/>
    <col min="2579" max="2581" width="8.5703125" style="526"/>
    <col min="2582" max="2582" width="8.85546875" style="526" bestFit="1" customWidth="1"/>
    <col min="2583" max="2583" width="9.5703125" style="526" bestFit="1" customWidth="1"/>
    <col min="2584" max="2584" width="9.7109375" style="526" bestFit="1" customWidth="1"/>
    <col min="2585" max="2816" width="8.5703125" style="526"/>
    <col min="2817" max="2817" width="6.42578125" style="526" bestFit="1" customWidth="1"/>
    <col min="2818" max="2818" width="50.140625" style="526" bestFit="1" customWidth="1"/>
    <col min="2819" max="2819" width="6.28515625" style="526" bestFit="1" customWidth="1"/>
    <col min="2820" max="2820" width="7.42578125" style="526" bestFit="1" customWidth="1"/>
    <col min="2821" max="2821" width="9.5703125" style="526" bestFit="1" customWidth="1"/>
    <col min="2822" max="2822" width="11.7109375" style="526" bestFit="1" customWidth="1"/>
    <col min="2823" max="2828" width="2.42578125" style="526" bestFit="1" customWidth="1"/>
    <col min="2829" max="2830" width="8.5703125" style="526"/>
    <col min="2831" max="2831" width="7.7109375" style="526" bestFit="1" customWidth="1"/>
    <col min="2832" max="2833" width="8.5703125" style="526"/>
    <col min="2834" max="2834" width="9.7109375" style="526" bestFit="1" customWidth="1"/>
    <col min="2835" max="2837" width="8.5703125" style="526"/>
    <col min="2838" max="2838" width="8.85546875" style="526" bestFit="1" customWidth="1"/>
    <col min="2839" max="2839" width="9.5703125" style="526" bestFit="1" customWidth="1"/>
    <col min="2840" max="2840" width="9.7109375" style="526" bestFit="1" customWidth="1"/>
    <col min="2841" max="3072" width="8.5703125" style="526"/>
    <col min="3073" max="3073" width="6.42578125" style="526" bestFit="1" customWidth="1"/>
    <col min="3074" max="3074" width="50.140625" style="526" bestFit="1" customWidth="1"/>
    <col min="3075" max="3075" width="6.28515625" style="526" bestFit="1" customWidth="1"/>
    <col min="3076" max="3076" width="7.42578125" style="526" bestFit="1" customWidth="1"/>
    <col min="3077" max="3077" width="9.5703125" style="526" bestFit="1" customWidth="1"/>
    <col min="3078" max="3078" width="11.7109375" style="526" bestFit="1" customWidth="1"/>
    <col min="3079" max="3084" width="2.42578125" style="526" bestFit="1" customWidth="1"/>
    <col min="3085" max="3086" width="8.5703125" style="526"/>
    <col min="3087" max="3087" width="7.7109375" style="526" bestFit="1" customWidth="1"/>
    <col min="3088" max="3089" width="8.5703125" style="526"/>
    <col min="3090" max="3090" width="9.7109375" style="526" bestFit="1" customWidth="1"/>
    <col min="3091" max="3093" width="8.5703125" style="526"/>
    <col min="3094" max="3094" width="8.85546875" style="526" bestFit="1" customWidth="1"/>
    <col min="3095" max="3095" width="9.5703125" style="526" bestFit="1" customWidth="1"/>
    <col min="3096" max="3096" width="9.7109375" style="526" bestFit="1" customWidth="1"/>
    <col min="3097" max="3328" width="8.5703125" style="526"/>
    <col min="3329" max="3329" width="6.42578125" style="526" bestFit="1" customWidth="1"/>
    <col min="3330" max="3330" width="50.140625" style="526" bestFit="1" customWidth="1"/>
    <col min="3331" max="3331" width="6.28515625" style="526" bestFit="1" customWidth="1"/>
    <col min="3332" max="3332" width="7.42578125" style="526" bestFit="1" customWidth="1"/>
    <col min="3333" max="3333" width="9.5703125" style="526" bestFit="1" customWidth="1"/>
    <col min="3334" max="3334" width="11.7109375" style="526" bestFit="1" customWidth="1"/>
    <col min="3335" max="3340" width="2.42578125" style="526" bestFit="1" customWidth="1"/>
    <col min="3341" max="3342" width="8.5703125" style="526"/>
    <col min="3343" max="3343" width="7.7109375" style="526" bestFit="1" customWidth="1"/>
    <col min="3344" max="3345" width="8.5703125" style="526"/>
    <col min="3346" max="3346" width="9.7109375" style="526" bestFit="1" customWidth="1"/>
    <col min="3347" max="3349" width="8.5703125" style="526"/>
    <col min="3350" max="3350" width="8.85546875" style="526" bestFit="1" customWidth="1"/>
    <col min="3351" max="3351" width="9.5703125" style="526" bestFit="1" customWidth="1"/>
    <col min="3352" max="3352" width="9.7109375" style="526" bestFit="1" customWidth="1"/>
    <col min="3353" max="3584" width="8.5703125" style="526"/>
    <col min="3585" max="3585" width="6.42578125" style="526" bestFit="1" customWidth="1"/>
    <col min="3586" max="3586" width="50.140625" style="526" bestFit="1" customWidth="1"/>
    <col min="3587" max="3587" width="6.28515625" style="526" bestFit="1" customWidth="1"/>
    <col min="3588" max="3588" width="7.42578125" style="526" bestFit="1" customWidth="1"/>
    <col min="3589" max="3589" width="9.5703125" style="526" bestFit="1" customWidth="1"/>
    <col min="3590" max="3590" width="11.7109375" style="526" bestFit="1" customWidth="1"/>
    <col min="3591" max="3596" width="2.42578125" style="526" bestFit="1" customWidth="1"/>
    <col min="3597" max="3598" width="8.5703125" style="526"/>
    <col min="3599" max="3599" width="7.7109375" style="526" bestFit="1" customWidth="1"/>
    <col min="3600" max="3601" width="8.5703125" style="526"/>
    <col min="3602" max="3602" width="9.7109375" style="526" bestFit="1" customWidth="1"/>
    <col min="3603" max="3605" width="8.5703125" style="526"/>
    <col min="3606" max="3606" width="8.85546875" style="526" bestFit="1" customWidth="1"/>
    <col min="3607" max="3607" width="9.5703125" style="526" bestFit="1" customWidth="1"/>
    <col min="3608" max="3608" width="9.7109375" style="526" bestFit="1" customWidth="1"/>
    <col min="3609" max="3840" width="8.5703125" style="526"/>
    <col min="3841" max="3841" width="6.42578125" style="526" bestFit="1" customWidth="1"/>
    <col min="3842" max="3842" width="50.140625" style="526" bestFit="1" customWidth="1"/>
    <col min="3843" max="3843" width="6.28515625" style="526" bestFit="1" customWidth="1"/>
    <col min="3844" max="3844" width="7.42578125" style="526" bestFit="1" customWidth="1"/>
    <col min="3845" max="3845" width="9.5703125" style="526" bestFit="1" customWidth="1"/>
    <col min="3846" max="3846" width="11.7109375" style="526" bestFit="1" customWidth="1"/>
    <col min="3847" max="3852" width="2.42578125" style="526" bestFit="1" customWidth="1"/>
    <col min="3853" max="3854" width="8.5703125" style="526"/>
    <col min="3855" max="3855" width="7.7109375" style="526" bestFit="1" customWidth="1"/>
    <col min="3856" max="3857" width="8.5703125" style="526"/>
    <col min="3858" max="3858" width="9.7109375" style="526" bestFit="1" customWidth="1"/>
    <col min="3859" max="3861" width="8.5703125" style="526"/>
    <col min="3862" max="3862" width="8.85546875" style="526" bestFit="1" customWidth="1"/>
    <col min="3863" max="3863" width="9.5703125" style="526" bestFit="1" customWidth="1"/>
    <col min="3864" max="3864" width="9.7109375" style="526" bestFit="1" customWidth="1"/>
    <col min="3865" max="4096" width="8.5703125" style="526"/>
    <col min="4097" max="4097" width="6.42578125" style="526" bestFit="1" customWidth="1"/>
    <col min="4098" max="4098" width="50.140625" style="526" bestFit="1" customWidth="1"/>
    <col min="4099" max="4099" width="6.28515625" style="526" bestFit="1" customWidth="1"/>
    <col min="4100" max="4100" width="7.42578125" style="526" bestFit="1" customWidth="1"/>
    <col min="4101" max="4101" width="9.5703125" style="526" bestFit="1" customWidth="1"/>
    <col min="4102" max="4102" width="11.7109375" style="526" bestFit="1" customWidth="1"/>
    <col min="4103" max="4108" width="2.42578125" style="526" bestFit="1" customWidth="1"/>
    <col min="4109" max="4110" width="8.5703125" style="526"/>
    <col min="4111" max="4111" width="7.7109375" style="526" bestFit="1" customWidth="1"/>
    <col min="4112" max="4113" width="8.5703125" style="526"/>
    <col min="4114" max="4114" width="9.7109375" style="526" bestFit="1" customWidth="1"/>
    <col min="4115" max="4117" width="8.5703125" style="526"/>
    <col min="4118" max="4118" width="8.85546875" style="526" bestFit="1" customWidth="1"/>
    <col min="4119" max="4119" width="9.5703125" style="526" bestFit="1" customWidth="1"/>
    <col min="4120" max="4120" width="9.7109375" style="526" bestFit="1" customWidth="1"/>
    <col min="4121" max="4352" width="8.5703125" style="526"/>
    <col min="4353" max="4353" width="6.42578125" style="526" bestFit="1" customWidth="1"/>
    <col min="4354" max="4354" width="50.140625" style="526" bestFit="1" customWidth="1"/>
    <col min="4355" max="4355" width="6.28515625" style="526" bestFit="1" customWidth="1"/>
    <col min="4356" max="4356" width="7.42578125" style="526" bestFit="1" customWidth="1"/>
    <col min="4357" max="4357" width="9.5703125" style="526" bestFit="1" customWidth="1"/>
    <col min="4358" max="4358" width="11.7109375" style="526" bestFit="1" customWidth="1"/>
    <col min="4359" max="4364" width="2.42578125" style="526" bestFit="1" customWidth="1"/>
    <col min="4365" max="4366" width="8.5703125" style="526"/>
    <col min="4367" max="4367" width="7.7109375" style="526" bestFit="1" customWidth="1"/>
    <col min="4368" max="4369" width="8.5703125" style="526"/>
    <col min="4370" max="4370" width="9.7109375" style="526" bestFit="1" customWidth="1"/>
    <col min="4371" max="4373" width="8.5703125" style="526"/>
    <col min="4374" max="4374" width="8.85546875" style="526" bestFit="1" customWidth="1"/>
    <col min="4375" max="4375" width="9.5703125" style="526" bestFit="1" customWidth="1"/>
    <col min="4376" max="4376" width="9.7109375" style="526" bestFit="1" customWidth="1"/>
    <col min="4377" max="4608" width="8.5703125" style="526"/>
    <col min="4609" max="4609" width="6.42578125" style="526" bestFit="1" customWidth="1"/>
    <col min="4610" max="4610" width="50.140625" style="526" bestFit="1" customWidth="1"/>
    <col min="4611" max="4611" width="6.28515625" style="526" bestFit="1" customWidth="1"/>
    <col min="4612" max="4612" width="7.42578125" style="526" bestFit="1" customWidth="1"/>
    <col min="4613" max="4613" width="9.5703125" style="526" bestFit="1" customWidth="1"/>
    <col min="4614" max="4614" width="11.7109375" style="526" bestFit="1" customWidth="1"/>
    <col min="4615" max="4620" width="2.42578125" style="526" bestFit="1" customWidth="1"/>
    <col min="4621" max="4622" width="8.5703125" style="526"/>
    <col min="4623" max="4623" width="7.7109375" style="526" bestFit="1" customWidth="1"/>
    <col min="4624" max="4625" width="8.5703125" style="526"/>
    <col min="4626" max="4626" width="9.7109375" style="526" bestFit="1" customWidth="1"/>
    <col min="4627" max="4629" width="8.5703125" style="526"/>
    <col min="4630" max="4630" width="8.85546875" style="526" bestFit="1" customWidth="1"/>
    <col min="4631" max="4631" width="9.5703125" style="526" bestFit="1" customWidth="1"/>
    <col min="4632" max="4632" width="9.7109375" style="526" bestFit="1" customWidth="1"/>
    <col min="4633" max="4864" width="8.5703125" style="526"/>
    <col min="4865" max="4865" width="6.42578125" style="526" bestFit="1" customWidth="1"/>
    <col min="4866" max="4866" width="50.140625" style="526" bestFit="1" customWidth="1"/>
    <col min="4867" max="4867" width="6.28515625" style="526" bestFit="1" customWidth="1"/>
    <col min="4868" max="4868" width="7.42578125" style="526" bestFit="1" customWidth="1"/>
    <col min="4869" max="4869" width="9.5703125" style="526" bestFit="1" customWidth="1"/>
    <col min="4870" max="4870" width="11.7109375" style="526" bestFit="1" customWidth="1"/>
    <col min="4871" max="4876" width="2.42578125" style="526" bestFit="1" customWidth="1"/>
    <col min="4877" max="4878" width="8.5703125" style="526"/>
    <col min="4879" max="4879" width="7.7109375" style="526" bestFit="1" customWidth="1"/>
    <col min="4880" max="4881" width="8.5703125" style="526"/>
    <col min="4882" max="4882" width="9.7109375" style="526" bestFit="1" customWidth="1"/>
    <col min="4883" max="4885" width="8.5703125" style="526"/>
    <col min="4886" max="4886" width="8.85546875" style="526" bestFit="1" customWidth="1"/>
    <col min="4887" max="4887" width="9.5703125" style="526" bestFit="1" customWidth="1"/>
    <col min="4888" max="4888" width="9.7109375" style="526" bestFit="1" customWidth="1"/>
    <col min="4889" max="5120" width="8.5703125" style="526"/>
    <col min="5121" max="5121" width="6.42578125" style="526" bestFit="1" customWidth="1"/>
    <col min="5122" max="5122" width="50.140625" style="526" bestFit="1" customWidth="1"/>
    <col min="5123" max="5123" width="6.28515625" style="526" bestFit="1" customWidth="1"/>
    <col min="5124" max="5124" width="7.42578125" style="526" bestFit="1" customWidth="1"/>
    <col min="5125" max="5125" width="9.5703125" style="526" bestFit="1" customWidth="1"/>
    <col min="5126" max="5126" width="11.7109375" style="526" bestFit="1" customWidth="1"/>
    <col min="5127" max="5132" width="2.42578125" style="526" bestFit="1" customWidth="1"/>
    <col min="5133" max="5134" width="8.5703125" style="526"/>
    <col min="5135" max="5135" width="7.7109375" style="526" bestFit="1" customWidth="1"/>
    <col min="5136" max="5137" width="8.5703125" style="526"/>
    <col min="5138" max="5138" width="9.7109375" style="526" bestFit="1" customWidth="1"/>
    <col min="5139" max="5141" width="8.5703125" style="526"/>
    <col min="5142" max="5142" width="8.85546875" style="526" bestFit="1" customWidth="1"/>
    <col min="5143" max="5143" width="9.5703125" style="526" bestFit="1" customWidth="1"/>
    <col min="5144" max="5144" width="9.7109375" style="526" bestFit="1" customWidth="1"/>
    <col min="5145" max="5376" width="8.5703125" style="526"/>
    <col min="5377" max="5377" width="6.42578125" style="526" bestFit="1" customWidth="1"/>
    <col min="5378" max="5378" width="50.140625" style="526" bestFit="1" customWidth="1"/>
    <col min="5379" max="5379" width="6.28515625" style="526" bestFit="1" customWidth="1"/>
    <col min="5380" max="5380" width="7.42578125" style="526" bestFit="1" customWidth="1"/>
    <col min="5381" max="5381" width="9.5703125" style="526" bestFit="1" customWidth="1"/>
    <col min="5382" max="5382" width="11.7109375" style="526" bestFit="1" customWidth="1"/>
    <col min="5383" max="5388" width="2.42578125" style="526" bestFit="1" customWidth="1"/>
    <col min="5389" max="5390" width="8.5703125" style="526"/>
    <col min="5391" max="5391" width="7.7109375" style="526" bestFit="1" customWidth="1"/>
    <col min="5392" max="5393" width="8.5703125" style="526"/>
    <col min="5394" max="5394" width="9.7109375" style="526" bestFit="1" customWidth="1"/>
    <col min="5395" max="5397" width="8.5703125" style="526"/>
    <col min="5398" max="5398" width="8.85546875" style="526" bestFit="1" customWidth="1"/>
    <col min="5399" max="5399" width="9.5703125" style="526" bestFit="1" customWidth="1"/>
    <col min="5400" max="5400" width="9.7109375" style="526" bestFit="1" customWidth="1"/>
    <col min="5401" max="5632" width="8.5703125" style="526"/>
    <col min="5633" max="5633" width="6.42578125" style="526" bestFit="1" customWidth="1"/>
    <col min="5634" max="5634" width="50.140625" style="526" bestFit="1" customWidth="1"/>
    <col min="5635" max="5635" width="6.28515625" style="526" bestFit="1" customWidth="1"/>
    <col min="5636" max="5636" width="7.42578125" style="526" bestFit="1" customWidth="1"/>
    <col min="5637" max="5637" width="9.5703125" style="526" bestFit="1" customWidth="1"/>
    <col min="5638" max="5638" width="11.7109375" style="526" bestFit="1" customWidth="1"/>
    <col min="5639" max="5644" width="2.42578125" style="526" bestFit="1" customWidth="1"/>
    <col min="5645" max="5646" width="8.5703125" style="526"/>
    <col min="5647" max="5647" width="7.7109375" style="526" bestFit="1" customWidth="1"/>
    <col min="5648" max="5649" width="8.5703125" style="526"/>
    <col min="5650" max="5650" width="9.7109375" style="526" bestFit="1" customWidth="1"/>
    <col min="5651" max="5653" width="8.5703125" style="526"/>
    <col min="5654" max="5654" width="8.85546875" style="526" bestFit="1" customWidth="1"/>
    <col min="5655" max="5655" width="9.5703125" style="526" bestFit="1" customWidth="1"/>
    <col min="5656" max="5656" width="9.7109375" style="526" bestFit="1" customWidth="1"/>
    <col min="5657" max="5888" width="8.5703125" style="526"/>
    <col min="5889" max="5889" width="6.42578125" style="526" bestFit="1" customWidth="1"/>
    <col min="5890" max="5890" width="50.140625" style="526" bestFit="1" customWidth="1"/>
    <col min="5891" max="5891" width="6.28515625" style="526" bestFit="1" customWidth="1"/>
    <col min="5892" max="5892" width="7.42578125" style="526" bestFit="1" customWidth="1"/>
    <col min="5893" max="5893" width="9.5703125" style="526" bestFit="1" customWidth="1"/>
    <col min="5894" max="5894" width="11.7109375" style="526" bestFit="1" customWidth="1"/>
    <col min="5895" max="5900" width="2.42578125" style="526" bestFit="1" customWidth="1"/>
    <col min="5901" max="5902" width="8.5703125" style="526"/>
    <col min="5903" max="5903" width="7.7109375" style="526" bestFit="1" customWidth="1"/>
    <col min="5904" max="5905" width="8.5703125" style="526"/>
    <col min="5906" max="5906" width="9.7109375" style="526" bestFit="1" customWidth="1"/>
    <col min="5907" max="5909" width="8.5703125" style="526"/>
    <col min="5910" max="5910" width="8.85546875" style="526" bestFit="1" customWidth="1"/>
    <col min="5911" max="5911" width="9.5703125" style="526" bestFit="1" customWidth="1"/>
    <col min="5912" max="5912" width="9.7109375" style="526" bestFit="1" customWidth="1"/>
    <col min="5913" max="6144" width="8.5703125" style="526"/>
    <col min="6145" max="6145" width="6.42578125" style="526" bestFit="1" customWidth="1"/>
    <col min="6146" max="6146" width="50.140625" style="526" bestFit="1" customWidth="1"/>
    <col min="6147" max="6147" width="6.28515625" style="526" bestFit="1" customWidth="1"/>
    <col min="6148" max="6148" width="7.42578125" style="526" bestFit="1" customWidth="1"/>
    <col min="6149" max="6149" width="9.5703125" style="526" bestFit="1" customWidth="1"/>
    <col min="6150" max="6150" width="11.7109375" style="526" bestFit="1" customWidth="1"/>
    <col min="6151" max="6156" width="2.42578125" style="526" bestFit="1" customWidth="1"/>
    <col min="6157" max="6158" width="8.5703125" style="526"/>
    <col min="6159" max="6159" width="7.7109375" style="526" bestFit="1" customWidth="1"/>
    <col min="6160" max="6161" width="8.5703125" style="526"/>
    <col min="6162" max="6162" width="9.7109375" style="526" bestFit="1" customWidth="1"/>
    <col min="6163" max="6165" width="8.5703125" style="526"/>
    <col min="6166" max="6166" width="8.85546875" style="526" bestFit="1" customWidth="1"/>
    <col min="6167" max="6167" width="9.5703125" style="526" bestFit="1" customWidth="1"/>
    <col min="6168" max="6168" width="9.7109375" style="526" bestFit="1" customWidth="1"/>
    <col min="6169" max="6400" width="8.5703125" style="526"/>
    <col min="6401" max="6401" width="6.42578125" style="526" bestFit="1" customWidth="1"/>
    <col min="6402" max="6402" width="50.140625" style="526" bestFit="1" customWidth="1"/>
    <col min="6403" max="6403" width="6.28515625" style="526" bestFit="1" customWidth="1"/>
    <col min="6404" max="6404" width="7.42578125" style="526" bestFit="1" customWidth="1"/>
    <col min="6405" max="6405" width="9.5703125" style="526" bestFit="1" customWidth="1"/>
    <col min="6406" max="6406" width="11.7109375" style="526" bestFit="1" customWidth="1"/>
    <col min="6407" max="6412" width="2.42578125" style="526" bestFit="1" customWidth="1"/>
    <col min="6413" max="6414" width="8.5703125" style="526"/>
    <col min="6415" max="6415" width="7.7109375" style="526" bestFit="1" customWidth="1"/>
    <col min="6416" max="6417" width="8.5703125" style="526"/>
    <col min="6418" max="6418" width="9.7109375" style="526" bestFit="1" customWidth="1"/>
    <col min="6419" max="6421" width="8.5703125" style="526"/>
    <col min="6422" max="6422" width="8.85546875" style="526" bestFit="1" customWidth="1"/>
    <col min="6423" max="6423" width="9.5703125" style="526" bestFit="1" customWidth="1"/>
    <col min="6424" max="6424" width="9.7109375" style="526" bestFit="1" customWidth="1"/>
    <col min="6425" max="6656" width="8.5703125" style="526"/>
    <col min="6657" max="6657" width="6.42578125" style="526" bestFit="1" customWidth="1"/>
    <col min="6658" max="6658" width="50.140625" style="526" bestFit="1" customWidth="1"/>
    <col min="6659" max="6659" width="6.28515625" style="526" bestFit="1" customWidth="1"/>
    <col min="6660" max="6660" width="7.42578125" style="526" bestFit="1" customWidth="1"/>
    <col min="6661" max="6661" width="9.5703125" style="526" bestFit="1" customWidth="1"/>
    <col min="6662" max="6662" width="11.7109375" style="526" bestFit="1" customWidth="1"/>
    <col min="6663" max="6668" width="2.42578125" style="526" bestFit="1" customWidth="1"/>
    <col min="6669" max="6670" width="8.5703125" style="526"/>
    <col min="6671" max="6671" width="7.7109375" style="526" bestFit="1" customWidth="1"/>
    <col min="6672" max="6673" width="8.5703125" style="526"/>
    <col min="6674" max="6674" width="9.7109375" style="526" bestFit="1" customWidth="1"/>
    <col min="6675" max="6677" width="8.5703125" style="526"/>
    <col min="6678" max="6678" width="8.85546875" style="526" bestFit="1" customWidth="1"/>
    <col min="6679" max="6679" width="9.5703125" style="526" bestFit="1" customWidth="1"/>
    <col min="6680" max="6680" width="9.7109375" style="526" bestFit="1" customWidth="1"/>
    <col min="6681" max="6912" width="8.5703125" style="526"/>
    <col min="6913" max="6913" width="6.42578125" style="526" bestFit="1" customWidth="1"/>
    <col min="6914" max="6914" width="50.140625" style="526" bestFit="1" customWidth="1"/>
    <col min="6915" max="6915" width="6.28515625" style="526" bestFit="1" customWidth="1"/>
    <col min="6916" max="6916" width="7.42578125" style="526" bestFit="1" customWidth="1"/>
    <col min="6917" max="6917" width="9.5703125" style="526" bestFit="1" customWidth="1"/>
    <col min="6918" max="6918" width="11.7109375" style="526" bestFit="1" customWidth="1"/>
    <col min="6919" max="6924" width="2.42578125" style="526" bestFit="1" customWidth="1"/>
    <col min="6925" max="6926" width="8.5703125" style="526"/>
    <col min="6927" max="6927" width="7.7109375" style="526" bestFit="1" customWidth="1"/>
    <col min="6928" max="6929" width="8.5703125" style="526"/>
    <col min="6930" max="6930" width="9.7109375" style="526" bestFit="1" customWidth="1"/>
    <col min="6931" max="6933" width="8.5703125" style="526"/>
    <col min="6934" max="6934" width="8.85546875" style="526" bestFit="1" customWidth="1"/>
    <col min="6935" max="6935" width="9.5703125" style="526" bestFit="1" customWidth="1"/>
    <col min="6936" max="6936" width="9.7109375" style="526" bestFit="1" customWidth="1"/>
    <col min="6937" max="7168" width="8.5703125" style="526"/>
    <col min="7169" max="7169" width="6.42578125" style="526" bestFit="1" customWidth="1"/>
    <col min="7170" max="7170" width="50.140625" style="526" bestFit="1" customWidth="1"/>
    <col min="7171" max="7171" width="6.28515625" style="526" bestFit="1" customWidth="1"/>
    <col min="7172" max="7172" width="7.42578125" style="526" bestFit="1" customWidth="1"/>
    <col min="7173" max="7173" width="9.5703125" style="526" bestFit="1" customWidth="1"/>
    <col min="7174" max="7174" width="11.7109375" style="526" bestFit="1" customWidth="1"/>
    <col min="7175" max="7180" width="2.42578125" style="526" bestFit="1" customWidth="1"/>
    <col min="7181" max="7182" width="8.5703125" style="526"/>
    <col min="7183" max="7183" width="7.7109375" style="526" bestFit="1" customWidth="1"/>
    <col min="7184" max="7185" width="8.5703125" style="526"/>
    <col min="7186" max="7186" width="9.7109375" style="526" bestFit="1" customWidth="1"/>
    <col min="7187" max="7189" width="8.5703125" style="526"/>
    <col min="7190" max="7190" width="8.85546875" style="526" bestFit="1" customWidth="1"/>
    <col min="7191" max="7191" width="9.5703125" style="526" bestFit="1" customWidth="1"/>
    <col min="7192" max="7192" width="9.7109375" style="526" bestFit="1" customWidth="1"/>
    <col min="7193" max="7424" width="8.5703125" style="526"/>
    <col min="7425" max="7425" width="6.42578125" style="526" bestFit="1" customWidth="1"/>
    <col min="7426" max="7426" width="50.140625" style="526" bestFit="1" customWidth="1"/>
    <col min="7427" max="7427" width="6.28515625" style="526" bestFit="1" customWidth="1"/>
    <col min="7428" max="7428" width="7.42578125" style="526" bestFit="1" customWidth="1"/>
    <col min="7429" max="7429" width="9.5703125" style="526" bestFit="1" customWidth="1"/>
    <col min="7430" max="7430" width="11.7109375" style="526" bestFit="1" customWidth="1"/>
    <col min="7431" max="7436" width="2.42578125" style="526" bestFit="1" customWidth="1"/>
    <col min="7437" max="7438" width="8.5703125" style="526"/>
    <col min="7439" max="7439" width="7.7109375" style="526" bestFit="1" customWidth="1"/>
    <col min="7440" max="7441" width="8.5703125" style="526"/>
    <col min="7442" max="7442" width="9.7109375" style="526" bestFit="1" customWidth="1"/>
    <col min="7443" max="7445" width="8.5703125" style="526"/>
    <col min="7446" max="7446" width="8.85546875" style="526" bestFit="1" customWidth="1"/>
    <col min="7447" max="7447" width="9.5703125" style="526" bestFit="1" customWidth="1"/>
    <col min="7448" max="7448" width="9.7109375" style="526" bestFit="1" customWidth="1"/>
    <col min="7449" max="7680" width="8.5703125" style="526"/>
    <col min="7681" max="7681" width="6.42578125" style="526" bestFit="1" customWidth="1"/>
    <col min="7682" max="7682" width="50.140625" style="526" bestFit="1" customWidth="1"/>
    <col min="7683" max="7683" width="6.28515625" style="526" bestFit="1" customWidth="1"/>
    <col min="7684" max="7684" width="7.42578125" style="526" bestFit="1" customWidth="1"/>
    <col min="7685" max="7685" width="9.5703125" style="526" bestFit="1" customWidth="1"/>
    <col min="7686" max="7686" width="11.7109375" style="526" bestFit="1" customWidth="1"/>
    <col min="7687" max="7692" width="2.42578125" style="526" bestFit="1" customWidth="1"/>
    <col min="7693" max="7694" width="8.5703125" style="526"/>
    <col min="7695" max="7695" width="7.7109375" style="526" bestFit="1" customWidth="1"/>
    <col min="7696" max="7697" width="8.5703125" style="526"/>
    <col min="7698" max="7698" width="9.7109375" style="526" bestFit="1" customWidth="1"/>
    <col min="7699" max="7701" width="8.5703125" style="526"/>
    <col min="7702" max="7702" width="8.85546875" style="526" bestFit="1" customWidth="1"/>
    <col min="7703" max="7703" width="9.5703125" style="526" bestFit="1" customWidth="1"/>
    <col min="7704" max="7704" width="9.7109375" style="526" bestFit="1" customWidth="1"/>
    <col min="7705" max="7936" width="8.5703125" style="526"/>
    <col min="7937" max="7937" width="6.42578125" style="526" bestFit="1" customWidth="1"/>
    <col min="7938" max="7938" width="50.140625" style="526" bestFit="1" customWidth="1"/>
    <col min="7939" max="7939" width="6.28515625" style="526" bestFit="1" customWidth="1"/>
    <col min="7940" max="7940" width="7.42578125" style="526" bestFit="1" customWidth="1"/>
    <col min="7941" max="7941" width="9.5703125" style="526" bestFit="1" customWidth="1"/>
    <col min="7942" max="7942" width="11.7109375" style="526" bestFit="1" customWidth="1"/>
    <col min="7943" max="7948" width="2.42578125" style="526" bestFit="1" customWidth="1"/>
    <col min="7949" max="7950" width="8.5703125" style="526"/>
    <col min="7951" max="7951" width="7.7109375" style="526" bestFit="1" customWidth="1"/>
    <col min="7952" max="7953" width="8.5703125" style="526"/>
    <col min="7954" max="7954" width="9.7109375" style="526" bestFit="1" customWidth="1"/>
    <col min="7955" max="7957" width="8.5703125" style="526"/>
    <col min="7958" max="7958" width="8.85546875" style="526" bestFit="1" customWidth="1"/>
    <col min="7959" max="7959" width="9.5703125" style="526" bestFit="1" customWidth="1"/>
    <col min="7960" max="7960" width="9.7109375" style="526" bestFit="1" customWidth="1"/>
    <col min="7961" max="8192" width="8.5703125" style="526"/>
    <col min="8193" max="8193" width="6.42578125" style="526" bestFit="1" customWidth="1"/>
    <col min="8194" max="8194" width="50.140625" style="526" bestFit="1" customWidth="1"/>
    <col min="8195" max="8195" width="6.28515625" style="526" bestFit="1" customWidth="1"/>
    <col min="8196" max="8196" width="7.42578125" style="526" bestFit="1" customWidth="1"/>
    <col min="8197" max="8197" width="9.5703125" style="526" bestFit="1" customWidth="1"/>
    <col min="8198" max="8198" width="11.7109375" style="526" bestFit="1" customWidth="1"/>
    <col min="8199" max="8204" width="2.42578125" style="526" bestFit="1" customWidth="1"/>
    <col min="8205" max="8206" width="8.5703125" style="526"/>
    <col min="8207" max="8207" width="7.7109375" style="526" bestFit="1" customWidth="1"/>
    <col min="8208" max="8209" width="8.5703125" style="526"/>
    <col min="8210" max="8210" width="9.7109375" style="526" bestFit="1" customWidth="1"/>
    <col min="8211" max="8213" width="8.5703125" style="526"/>
    <col min="8214" max="8214" width="8.85546875" style="526" bestFit="1" customWidth="1"/>
    <col min="8215" max="8215" width="9.5703125" style="526" bestFit="1" customWidth="1"/>
    <col min="8216" max="8216" width="9.7109375" style="526" bestFit="1" customWidth="1"/>
    <col min="8217" max="8448" width="8.5703125" style="526"/>
    <col min="8449" max="8449" width="6.42578125" style="526" bestFit="1" customWidth="1"/>
    <col min="8450" max="8450" width="50.140625" style="526" bestFit="1" customWidth="1"/>
    <col min="8451" max="8451" width="6.28515625" style="526" bestFit="1" customWidth="1"/>
    <col min="8452" max="8452" width="7.42578125" style="526" bestFit="1" customWidth="1"/>
    <col min="8453" max="8453" width="9.5703125" style="526" bestFit="1" customWidth="1"/>
    <col min="8454" max="8454" width="11.7109375" style="526" bestFit="1" customWidth="1"/>
    <col min="8455" max="8460" width="2.42578125" style="526" bestFit="1" customWidth="1"/>
    <col min="8461" max="8462" width="8.5703125" style="526"/>
    <col min="8463" max="8463" width="7.7109375" style="526" bestFit="1" customWidth="1"/>
    <col min="8464" max="8465" width="8.5703125" style="526"/>
    <col min="8466" max="8466" width="9.7109375" style="526" bestFit="1" customWidth="1"/>
    <col min="8467" max="8469" width="8.5703125" style="526"/>
    <col min="8470" max="8470" width="8.85546875" style="526" bestFit="1" customWidth="1"/>
    <col min="8471" max="8471" width="9.5703125" style="526" bestFit="1" customWidth="1"/>
    <col min="8472" max="8472" width="9.7109375" style="526" bestFit="1" customWidth="1"/>
    <col min="8473" max="8704" width="8.5703125" style="526"/>
    <col min="8705" max="8705" width="6.42578125" style="526" bestFit="1" customWidth="1"/>
    <col min="8706" max="8706" width="50.140625" style="526" bestFit="1" customWidth="1"/>
    <col min="8707" max="8707" width="6.28515625" style="526" bestFit="1" customWidth="1"/>
    <col min="8708" max="8708" width="7.42578125" style="526" bestFit="1" customWidth="1"/>
    <col min="8709" max="8709" width="9.5703125" style="526" bestFit="1" customWidth="1"/>
    <col min="8710" max="8710" width="11.7109375" style="526" bestFit="1" customWidth="1"/>
    <col min="8711" max="8716" width="2.42578125" style="526" bestFit="1" customWidth="1"/>
    <col min="8717" max="8718" width="8.5703125" style="526"/>
    <col min="8719" max="8719" width="7.7109375" style="526" bestFit="1" customWidth="1"/>
    <col min="8720" max="8721" width="8.5703125" style="526"/>
    <col min="8722" max="8722" width="9.7109375" style="526" bestFit="1" customWidth="1"/>
    <col min="8723" max="8725" width="8.5703125" style="526"/>
    <col min="8726" max="8726" width="8.85546875" style="526" bestFit="1" customWidth="1"/>
    <col min="8727" max="8727" width="9.5703125" style="526" bestFit="1" customWidth="1"/>
    <col min="8728" max="8728" width="9.7109375" style="526" bestFit="1" customWidth="1"/>
    <col min="8729" max="8960" width="8.5703125" style="526"/>
    <col min="8961" max="8961" width="6.42578125" style="526" bestFit="1" customWidth="1"/>
    <col min="8962" max="8962" width="50.140625" style="526" bestFit="1" customWidth="1"/>
    <col min="8963" max="8963" width="6.28515625" style="526" bestFit="1" customWidth="1"/>
    <col min="8964" max="8964" width="7.42578125" style="526" bestFit="1" customWidth="1"/>
    <col min="8965" max="8965" width="9.5703125" style="526" bestFit="1" customWidth="1"/>
    <col min="8966" max="8966" width="11.7109375" style="526" bestFit="1" customWidth="1"/>
    <col min="8967" max="8972" width="2.42578125" style="526" bestFit="1" customWidth="1"/>
    <col min="8973" max="8974" width="8.5703125" style="526"/>
    <col min="8975" max="8975" width="7.7109375" style="526" bestFit="1" customWidth="1"/>
    <col min="8976" max="8977" width="8.5703125" style="526"/>
    <col min="8978" max="8978" width="9.7109375" style="526" bestFit="1" customWidth="1"/>
    <col min="8979" max="8981" width="8.5703125" style="526"/>
    <col min="8982" max="8982" width="8.85546875" style="526" bestFit="1" customWidth="1"/>
    <col min="8983" max="8983" width="9.5703125" style="526" bestFit="1" customWidth="1"/>
    <col min="8984" max="8984" width="9.7109375" style="526" bestFit="1" customWidth="1"/>
    <col min="8985" max="9216" width="8.5703125" style="526"/>
    <col min="9217" max="9217" width="6.42578125" style="526" bestFit="1" customWidth="1"/>
    <col min="9218" max="9218" width="50.140625" style="526" bestFit="1" customWidth="1"/>
    <col min="9219" max="9219" width="6.28515625" style="526" bestFit="1" customWidth="1"/>
    <col min="9220" max="9220" width="7.42578125" style="526" bestFit="1" customWidth="1"/>
    <col min="9221" max="9221" width="9.5703125" style="526" bestFit="1" customWidth="1"/>
    <col min="9222" max="9222" width="11.7109375" style="526" bestFit="1" customWidth="1"/>
    <col min="9223" max="9228" width="2.42578125" style="526" bestFit="1" customWidth="1"/>
    <col min="9229" max="9230" width="8.5703125" style="526"/>
    <col min="9231" max="9231" width="7.7109375" style="526" bestFit="1" customWidth="1"/>
    <col min="9232" max="9233" width="8.5703125" style="526"/>
    <col min="9234" max="9234" width="9.7109375" style="526" bestFit="1" customWidth="1"/>
    <col min="9235" max="9237" width="8.5703125" style="526"/>
    <col min="9238" max="9238" width="8.85546875" style="526" bestFit="1" customWidth="1"/>
    <col min="9239" max="9239" width="9.5703125" style="526" bestFit="1" customWidth="1"/>
    <col min="9240" max="9240" width="9.7109375" style="526" bestFit="1" customWidth="1"/>
    <col min="9241" max="9472" width="8.5703125" style="526"/>
    <col min="9473" max="9473" width="6.42578125" style="526" bestFit="1" customWidth="1"/>
    <col min="9474" max="9474" width="50.140625" style="526" bestFit="1" customWidth="1"/>
    <col min="9475" max="9475" width="6.28515625" style="526" bestFit="1" customWidth="1"/>
    <col min="9476" max="9476" width="7.42578125" style="526" bestFit="1" customWidth="1"/>
    <col min="9477" max="9477" width="9.5703125" style="526" bestFit="1" customWidth="1"/>
    <col min="9478" max="9478" width="11.7109375" style="526" bestFit="1" customWidth="1"/>
    <col min="9479" max="9484" width="2.42578125" style="526" bestFit="1" customWidth="1"/>
    <col min="9485" max="9486" width="8.5703125" style="526"/>
    <col min="9487" max="9487" width="7.7109375" style="526" bestFit="1" customWidth="1"/>
    <col min="9488" max="9489" width="8.5703125" style="526"/>
    <col min="9490" max="9490" width="9.7109375" style="526" bestFit="1" customWidth="1"/>
    <col min="9491" max="9493" width="8.5703125" style="526"/>
    <col min="9494" max="9494" width="8.85546875" style="526" bestFit="1" customWidth="1"/>
    <col min="9495" max="9495" width="9.5703125" style="526" bestFit="1" customWidth="1"/>
    <col min="9496" max="9496" width="9.7109375" style="526" bestFit="1" customWidth="1"/>
    <col min="9497" max="9728" width="8.5703125" style="526"/>
    <col min="9729" max="9729" width="6.42578125" style="526" bestFit="1" customWidth="1"/>
    <col min="9730" max="9730" width="50.140625" style="526" bestFit="1" customWidth="1"/>
    <col min="9731" max="9731" width="6.28515625" style="526" bestFit="1" customWidth="1"/>
    <col min="9732" max="9732" width="7.42578125" style="526" bestFit="1" customWidth="1"/>
    <col min="9733" max="9733" width="9.5703125" style="526" bestFit="1" customWidth="1"/>
    <col min="9734" max="9734" width="11.7109375" style="526" bestFit="1" customWidth="1"/>
    <col min="9735" max="9740" width="2.42578125" style="526" bestFit="1" customWidth="1"/>
    <col min="9741" max="9742" width="8.5703125" style="526"/>
    <col min="9743" max="9743" width="7.7109375" style="526" bestFit="1" customWidth="1"/>
    <col min="9744" max="9745" width="8.5703125" style="526"/>
    <col min="9746" max="9746" width="9.7109375" style="526" bestFit="1" customWidth="1"/>
    <col min="9747" max="9749" width="8.5703125" style="526"/>
    <col min="9750" max="9750" width="8.85546875" style="526" bestFit="1" customWidth="1"/>
    <col min="9751" max="9751" width="9.5703125" style="526" bestFit="1" customWidth="1"/>
    <col min="9752" max="9752" width="9.7109375" style="526" bestFit="1" customWidth="1"/>
    <col min="9753" max="9984" width="8.5703125" style="526"/>
    <col min="9985" max="9985" width="6.42578125" style="526" bestFit="1" customWidth="1"/>
    <col min="9986" max="9986" width="50.140625" style="526" bestFit="1" customWidth="1"/>
    <col min="9987" max="9987" width="6.28515625" style="526" bestFit="1" customWidth="1"/>
    <col min="9988" max="9988" width="7.42578125" style="526" bestFit="1" customWidth="1"/>
    <col min="9989" max="9989" width="9.5703125" style="526" bestFit="1" customWidth="1"/>
    <col min="9990" max="9990" width="11.7109375" style="526" bestFit="1" customWidth="1"/>
    <col min="9991" max="9996" width="2.42578125" style="526" bestFit="1" customWidth="1"/>
    <col min="9997" max="9998" width="8.5703125" style="526"/>
    <col min="9999" max="9999" width="7.7109375" style="526" bestFit="1" customWidth="1"/>
    <col min="10000" max="10001" width="8.5703125" style="526"/>
    <col min="10002" max="10002" width="9.7109375" style="526" bestFit="1" customWidth="1"/>
    <col min="10003" max="10005" width="8.5703125" style="526"/>
    <col min="10006" max="10006" width="8.85546875" style="526" bestFit="1" customWidth="1"/>
    <col min="10007" max="10007" width="9.5703125" style="526" bestFit="1" customWidth="1"/>
    <col min="10008" max="10008" width="9.7109375" style="526" bestFit="1" customWidth="1"/>
    <col min="10009" max="10240" width="8.5703125" style="526"/>
    <col min="10241" max="10241" width="6.42578125" style="526" bestFit="1" customWidth="1"/>
    <col min="10242" max="10242" width="50.140625" style="526" bestFit="1" customWidth="1"/>
    <col min="10243" max="10243" width="6.28515625" style="526" bestFit="1" customWidth="1"/>
    <col min="10244" max="10244" width="7.42578125" style="526" bestFit="1" customWidth="1"/>
    <col min="10245" max="10245" width="9.5703125" style="526" bestFit="1" customWidth="1"/>
    <col min="10246" max="10246" width="11.7109375" style="526" bestFit="1" customWidth="1"/>
    <col min="10247" max="10252" width="2.42578125" style="526" bestFit="1" customWidth="1"/>
    <col min="10253" max="10254" width="8.5703125" style="526"/>
    <col min="10255" max="10255" width="7.7109375" style="526" bestFit="1" customWidth="1"/>
    <col min="10256" max="10257" width="8.5703125" style="526"/>
    <col min="10258" max="10258" width="9.7109375" style="526" bestFit="1" customWidth="1"/>
    <col min="10259" max="10261" width="8.5703125" style="526"/>
    <col min="10262" max="10262" width="8.85546875" style="526" bestFit="1" customWidth="1"/>
    <col min="10263" max="10263" width="9.5703125" style="526" bestFit="1" customWidth="1"/>
    <col min="10264" max="10264" width="9.7109375" style="526" bestFit="1" customWidth="1"/>
    <col min="10265" max="10496" width="8.5703125" style="526"/>
    <col min="10497" max="10497" width="6.42578125" style="526" bestFit="1" customWidth="1"/>
    <col min="10498" max="10498" width="50.140625" style="526" bestFit="1" customWidth="1"/>
    <col min="10499" max="10499" width="6.28515625" style="526" bestFit="1" customWidth="1"/>
    <col min="10500" max="10500" width="7.42578125" style="526" bestFit="1" customWidth="1"/>
    <col min="10501" max="10501" width="9.5703125" style="526" bestFit="1" customWidth="1"/>
    <col min="10502" max="10502" width="11.7109375" style="526" bestFit="1" customWidth="1"/>
    <col min="10503" max="10508" width="2.42578125" style="526" bestFit="1" customWidth="1"/>
    <col min="10509" max="10510" width="8.5703125" style="526"/>
    <col min="10511" max="10511" width="7.7109375" style="526" bestFit="1" customWidth="1"/>
    <col min="10512" max="10513" width="8.5703125" style="526"/>
    <col min="10514" max="10514" width="9.7109375" style="526" bestFit="1" customWidth="1"/>
    <col min="10515" max="10517" width="8.5703125" style="526"/>
    <col min="10518" max="10518" width="8.85546875" style="526" bestFit="1" customWidth="1"/>
    <col min="10519" max="10519" width="9.5703125" style="526" bestFit="1" customWidth="1"/>
    <col min="10520" max="10520" width="9.7109375" style="526" bestFit="1" customWidth="1"/>
    <col min="10521" max="10752" width="8.5703125" style="526"/>
    <col min="10753" max="10753" width="6.42578125" style="526" bestFit="1" customWidth="1"/>
    <col min="10754" max="10754" width="50.140625" style="526" bestFit="1" customWidth="1"/>
    <col min="10755" max="10755" width="6.28515625" style="526" bestFit="1" customWidth="1"/>
    <col min="10756" max="10756" width="7.42578125" style="526" bestFit="1" customWidth="1"/>
    <col min="10757" max="10757" width="9.5703125" style="526" bestFit="1" customWidth="1"/>
    <col min="10758" max="10758" width="11.7109375" style="526" bestFit="1" customWidth="1"/>
    <col min="10759" max="10764" width="2.42578125" style="526" bestFit="1" customWidth="1"/>
    <col min="10765" max="10766" width="8.5703125" style="526"/>
    <col min="10767" max="10767" width="7.7109375" style="526" bestFit="1" customWidth="1"/>
    <col min="10768" max="10769" width="8.5703125" style="526"/>
    <col min="10770" max="10770" width="9.7109375" style="526" bestFit="1" customWidth="1"/>
    <col min="10771" max="10773" width="8.5703125" style="526"/>
    <col min="10774" max="10774" width="8.85546875" style="526" bestFit="1" customWidth="1"/>
    <col min="10775" max="10775" width="9.5703125" style="526" bestFit="1" customWidth="1"/>
    <col min="10776" max="10776" width="9.7109375" style="526" bestFit="1" customWidth="1"/>
    <col min="10777" max="11008" width="8.5703125" style="526"/>
    <col min="11009" max="11009" width="6.42578125" style="526" bestFit="1" customWidth="1"/>
    <col min="11010" max="11010" width="50.140625" style="526" bestFit="1" customWidth="1"/>
    <col min="11011" max="11011" width="6.28515625" style="526" bestFit="1" customWidth="1"/>
    <col min="11012" max="11012" width="7.42578125" style="526" bestFit="1" customWidth="1"/>
    <col min="11013" max="11013" width="9.5703125" style="526" bestFit="1" customWidth="1"/>
    <col min="11014" max="11014" width="11.7109375" style="526" bestFit="1" customWidth="1"/>
    <col min="11015" max="11020" width="2.42578125" style="526" bestFit="1" customWidth="1"/>
    <col min="11021" max="11022" width="8.5703125" style="526"/>
    <col min="11023" max="11023" width="7.7109375" style="526" bestFit="1" customWidth="1"/>
    <col min="11024" max="11025" width="8.5703125" style="526"/>
    <col min="11026" max="11026" width="9.7109375" style="526" bestFit="1" customWidth="1"/>
    <col min="11027" max="11029" width="8.5703125" style="526"/>
    <col min="11030" max="11030" width="8.85546875" style="526" bestFit="1" customWidth="1"/>
    <col min="11031" max="11031" width="9.5703125" style="526" bestFit="1" customWidth="1"/>
    <col min="11032" max="11032" width="9.7109375" style="526" bestFit="1" customWidth="1"/>
    <col min="11033" max="11264" width="8.5703125" style="526"/>
    <col min="11265" max="11265" width="6.42578125" style="526" bestFit="1" customWidth="1"/>
    <col min="11266" max="11266" width="50.140625" style="526" bestFit="1" customWidth="1"/>
    <col min="11267" max="11267" width="6.28515625" style="526" bestFit="1" customWidth="1"/>
    <col min="11268" max="11268" width="7.42578125" style="526" bestFit="1" customWidth="1"/>
    <col min="11269" max="11269" width="9.5703125" style="526" bestFit="1" customWidth="1"/>
    <col min="11270" max="11270" width="11.7109375" style="526" bestFit="1" customWidth="1"/>
    <col min="11271" max="11276" width="2.42578125" style="526" bestFit="1" customWidth="1"/>
    <col min="11277" max="11278" width="8.5703125" style="526"/>
    <col min="11279" max="11279" width="7.7109375" style="526" bestFit="1" customWidth="1"/>
    <col min="11280" max="11281" width="8.5703125" style="526"/>
    <col min="11282" max="11282" width="9.7109375" style="526" bestFit="1" customWidth="1"/>
    <col min="11283" max="11285" width="8.5703125" style="526"/>
    <col min="11286" max="11286" width="8.85546875" style="526" bestFit="1" customWidth="1"/>
    <col min="11287" max="11287" width="9.5703125" style="526" bestFit="1" customWidth="1"/>
    <col min="11288" max="11288" width="9.7109375" style="526" bestFit="1" customWidth="1"/>
    <col min="11289" max="11520" width="8.5703125" style="526"/>
    <col min="11521" max="11521" width="6.42578125" style="526" bestFit="1" customWidth="1"/>
    <col min="11522" max="11522" width="50.140625" style="526" bestFit="1" customWidth="1"/>
    <col min="11523" max="11523" width="6.28515625" style="526" bestFit="1" customWidth="1"/>
    <col min="11524" max="11524" width="7.42578125" style="526" bestFit="1" customWidth="1"/>
    <col min="11525" max="11525" width="9.5703125" style="526" bestFit="1" customWidth="1"/>
    <col min="11526" max="11526" width="11.7109375" style="526" bestFit="1" customWidth="1"/>
    <col min="11527" max="11532" width="2.42578125" style="526" bestFit="1" customWidth="1"/>
    <col min="11533" max="11534" width="8.5703125" style="526"/>
    <col min="11535" max="11535" width="7.7109375" style="526" bestFit="1" customWidth="1"/>
    <col min="11536" max="11537" width="8.5703125" style="526"/>
    <col min="11538" max="11538" width="9.7109375" style="526" bestFit="1" customWidth="1"/>
    <col min="11539" max="11541" width="8.5703125" style="526"/>
    <col min="11542" max="11542" width="8.85546875" style="526" bestFit="1" customWidth="1"/>
    <col min="11543" max="11543" width="9.5703125" style="526" bestFit="1" customWidth="1"/>
    <col min="11544" max="11544" width="9.7109375" style="526" bestFit="1" customWidth="1"/>
    <col min="11545" max="11776" width="8.5703125" style="526"/>
    <col min="11777" max="11777" width="6.42578125" style="526" bestFit="1" customWidth="1"/>
    <col min="11778" max="11778" width="50.140625" style="526" bestFit="1" customWidth="1"/>
    <col min="11779" max="11779" width="6.28515625" style="526" bestFit="1" customWidth="1"/>
    <col min="11780" max="11780" width="7.42578125" style="526" bestFit="1" customWidth="1"/>
    <col min="11781" max="11781" width="9.5703125" style="526" bestFit="1" customWidth="1"/>
    <col min="11782" max="11782" width="11.7109375" style="526" bestFit="1" customWidth="1"/>
    <col min="11783" max="11788" width="2.42578125" style="526" bestFit="1" customWidth="1"/>
    <col min="11789" max="11790" width="8.5703125" style="526"/>
    <col min="11791" max="11791" width="7.7109375" style="526" bestFit="1" customWidth="1"/>
    <col min="11792" max="11793" width="8.5703125" style="526"/>
    <col min="11794" max="11794" width="9.7109375" style="526" bestFit="1" customWidth="1"/>
    <col min="11795" max="11797" width="8.5703125" style="526"/>
    <col min="11798" max="11798" width="8.85546875" style="526" bestFit="1" customWidth="1"/>
    <col min="11799" max="11799" width="9.5703125" style="526" bestFit="1" customWidth="1"/>
    <col min="11800" max="11800" width="9.7109375" style="526" bestFit="1" customWidth="1"/>
    <col min="11801" max="12032" width="8.5703125" style="526"/>
    <col min="12033" max="12033" width="6.42578125" style="526" bestFit="1" customWidth="1"/>
    <col min="12034" max="12034" width="50.140625" style="526" bestFit="1" customWidth="1"/>
    <col min="12035" max="12035" width="6.28515625" style="526" bestFit="1" customWidth="1"/>
    <col min="12036" max="12036" width="7.42578125" style="526" bestFit="1" customWidth="1"/>
    <col min="12037" max="12037" width="9.5703125" style="526" bestFit="1" customWidth="1"/>
    <col min="12038" max="12038" width="11.7109375" style="526" bestFit="1" customWidth="1"/>
    <col min="12039" max="12044" width="2.42578125" style="526" bestFit="1" customWidth="1"/>
    <col min="12045" max="12046" width="8.5703125" style="526"/>
    <col min="12047" max="12047" width="7.7109375" style="526" bestFit="1" customWidth="1"/>
    <col min="12048" max="12049" width="8.5703125" style="526"/>
    <col min="12050" max="12050" width="9.7109375" style="526" bestFit="1" customWidth="1"/>
    <col min="12051" max="12053" width="8.5703125" style="526"/>
    <col min="12054" max="12054" width="8.85546875" style="526" bestFit="1" customWidth="1"/>
    <col min="12055" max="12055" width="9.5703125" style="526" bestFit="1" customWidth="1"/>
    <col min="12056" max="12056" width="9.7109375" style="526" bestFit="1" customWidth="1"/>
    <col min="12057" max="12288" width="8.5703125" style="526"/>
    <col min="12289" max="12289" width="6.42578125" style="526" bestFit="1" customWidth="1"/>
    <col min="12290" max="12290" width="50.140625" style="526" bestFit="1" customWidth="1"/>
    <col min="12291" max="12291" width="6.28515625" style="526" bestFit="1" customWidth="1"/>
    <col min="12292" max="12292" width="7.42578125" style="526" bestFit="1" customWidth="1"/>
    <col min="12293" max="12293" width="9.5703125" style="526" bestFit="1" customWidth="1"/>
    <col min="12294" max="12294" width="11.7109375" style="526" bestFit="1" customWidth="1"/>
    <col min="12295" max="12300" width="2.42578125" style="526" bestFit="1" customWidth="1"/>
    <col min="12301" max="12302" width="8.5703125" style="526"/>
    <col min="12303" max="12303" width="7.7109375" style="526" bestFit="1" customWidth="1"/>
    <col min="12304" max="12305" width="8.5703125" style="526"/>
    <col min="12306" max="12306" width="9.7109375" style="526" bestFit="1" customWidth="1"/>
    <col min="12307" max="12309" width="8.5703125" style="526"/>
    <col min="12310" max="12310" width="8.85546875" style="526" bestFit="1" customWidth="1"/>
    <col min="12311" max="12311" width="9.5703125" style="526" bestFit="1" customWidth="1"/>
    <col min="12312" max="12312" width="9.7109375" style="526" bestFit="1" customWidth="1"/>
    <col min="12313" max="12544" width="8.5703125" style="526"/>
    <col min="12545" max="12545" width="6.42578125" style="526" bestFit="1" customWidth="1"/>
    <col min="12546" max="12546" width="50.140625" style="526" bestFit="1" customWidth="1"/>
    <col min="12547" max="12547" width="6.28515625" style="526" bestFit="1" customWidth="1"/>
    <col min="12548" max="12548" width="7.42578125" style="526" bestFit="1" customWidth="1"/>
    <col min="12549" max="12549" width="9.5703125" style="526" bestFit="1" customWidth="1"/>
    <col min="12550" max="12550" width="11.7109375" style="526" bestFit="1" customWidth="1"/>
    <col min="12551" max="12556" width="2.42578125" style="526" bestFit="1" customWidth="1"/>
    <col min="12557" max="12558" width="8.5703125" style="526"/>
    <col min="12559" max="12559" width="7.7109375" style="526" bestFit="1" customWidth="1"/>
    <col min="12560" max="12561" width="8.5703125" style="526"/>
    <col min="12562" max="12562" width="9.7109375" style="526" bestFit="1" customWidth="1"/>
    <col min="12563" max="12565" width="8.5703125" style="526"/>
    <col min="12566" max="12566" width="8.85546875" style="526" bestFit="1" customWidth="1"/>
    <col min="12567" max="12567" width="9.5703125" style="526" bestFit="1" customWidth="1"/>
    <col min="12568" max="12568" width="9.7109375" style="526" bestFit="1" customWidth="1"/>
    <col min="12569" max="12800" width="8.5703125" style="526"/>
    <col min="12801" max="12801" width="6.42578125" style="526" bestFit="1" customWidth="1"/>
    <col min="12802" max="12802" width="50.140625" style="526" bestFit="1" customWidth="1"/>
    <col min="12803" max="12803" width="6.28515625" style="526" bestFit="1" customWidth="1"/>
    <col min="12804" max="12804" width="7.42578125" style="526" bestFit="1" customWidth="1"/>
    <col min="12805" max="12805" width="9.5703125" style="526" bestFit="1" customWidth="1"/>
    <col min="12806" max="12806" width="11.7109375" style="526" bestFit="1" customWidth="1"/>
    <col min="12807" max="12812" width="2.42578125" style="526" bestFit="1" customWidth="1"/>
    <col min="12813" max="12814" width="8.5703125" style="526"/>
    <col min="12815" max="12815" width="7.7109375" style="526" bestFit="1" customWidth="1"/>
    <col min="12816" max="12817" width="8.5703125" style="526"/>
    <col min="12818" max="12818" width="9.7109375" style="526" bestFit="1" customWidth="1"/>
    <col min="12819" max="12821" width="8.5703125" style="526"/>
    <col min="12822" max="12822" width="8.85546875" style="526" bestFit="1" customWidth="1"/>
    <col min="12823" max="12823" width="9.5703125" style="526" bestFit="1" customWidth="1"/>
    <col min="12824" max="12824" width="9.7109375" style="526" bestFit="1" customWidth="1"/>
    <col min="12825" max="13056" width="8.5703125" style="526"/>
    <col min="13057" max="13057" width="6.42578125" style="526" bestFit="1" customWidth="1"/>
    <col min="13058" max="13058" width="50.140625" style="526" bestFit="1" customWidth="1"/>
    <col min="13059" max="13059" width="6.28515625" style="526" bestFit="1" customWidth="1"/>
    <col min="13060" max="13060" width="7.42578125" style="526" bestFit="1" customWidth="1"/>
    <col min="13061" max="13061" width="9.5703125" style="526" bestFit="1" customWidth="1"/>
    <col min="13062" max="13062" width="11.7109375" style="526" bestFit="1" customWidth="1"/>
    <col min="13063" max="13068" width="2.42578125" style="526" bestFit="1" customWidth="1"/>
    <col min="13069" max="13070" width="8.5703125" style="526"/>
    <col min="13071" max="13071" width="7.7109375" style="526" bestFit="1" customWidth="1"/>
    <col min="13072" max="13073" width="8.5703125" style="526"/>
    <col min="13074" max="13074" width="9.7109375" style="526" bestFit="1" customWidth="1"/>
    <col min="13075" max="13077" width="8.5703125" style="526"/>
    <col min="13078" max="13078" width="8.85546875" style="526" bestFit="1" customWidth="1"/>
    <col min="13079" max="13079" width="9.5703125" style="526" bestFit="1" customWidth="1"/>
    <col min="13080" max="13080" width="9.7109375" style="526" bestFit="1" customWidth="1"/>
    <col min="13081" max="13312" width="8.5703125" style="526"/>
    <col min="13313" max="13313" width="6.42578125" style="526" bestFit="1" customWidth="1"/>
    <col min="13314" max="13314" width="50.140625" style="526" bestFit="1" customWidth="1"/>
    <col min="13315" max="13315" width="6.28515625" style="526" bestFit="1" customWidth="1"/>
    <col min="13316" max="13316" width="7.42578125" style="526" bestFit="1" customWidth="1"/>
    <col min="13317" max="13317" width="9.5703125" style="526" bestFit="1" customWidth="1"/>
    <col min="13318" max="13318" width="11.7109375" style="526" bestFit="1" customWidth="1"/>
    <col min="13319" max="13324" width="2.42578125" style="526" bestFit="1" customWidth="1"/>
    <col min="13325" max="13326" width="8.5703125" style="526"/>
    <col min="13327" max="13327" width="7.7109375" style="526" bestFit="1" customWidth="1"/>
    <col min="13328" max="13329" width="8.5703125" style="526"/>
    <col min="13330" max="13330" width="9.7109375" style="526" bestFit="1" customWidth="1"/>
    <col min="13331" max="13333" width="8.5703125" style="526"/>
    <col min="13334" max="13334" width="8.85546875" style="526" bestFit="1" customWidth="1"/>
    <col min="13335" max="13335" width="9.5703125" style="526" bestFit="1" customWidth="1"/>
    <col min="13336" max="13336" width="9.7109375" style="526" bestFit="1" customWidth="1"/>
    <col min="13337" max="13568" width="8.5703125" style="526"/>
    <col min="13569" max="13569" width="6.42578125" style="526" bestFit="1" customWidth="1"/>
    <col min="13570" max="13570" width="50.140625" style="526" bestFit="1" customWidth="1"/>
    <col min="13571" max="13571" width="6.28515625" style="526" bestFit="1" customWidth="1"/>
    <col min="13572" max="13572" width="7.42578125" style="526" bestFit="1" customWidth="1"/>
    <col min="13573" max="13573" width="9.5703125" style="526" bestFit="1" customWidth="1"/>
    <col min="13574" max="13574" width="11.7109375" style="526" bestFit="1" customWidth="1"/>
    <col min="13575" max="13580" width="2.42578125" style="526" bestFit="1" customWidth="1"/>
    <col min="13581" max="13582" width="8.5703125" style="526"/>
    <col min="13583" max="13583" width="7.7109375" style="526" bestFit="1" customWidth="1"/>
    <col min="13584" max="13585" width="8.5703125" style="526"/>
    <col min="13586" max="13586" width="9.7109375" style="526" bestFit="1" customWidth="1"/>
    <col min="13587" max="13589" width="8.5703125" style="526"/>
    <col min="13590" max="13590" width="8.85546875" style="526" bestFit="1" customWidth="1"/>
    <col min="13591" max="13591" width="9.5703125" style="526" bestFit="1" customWidth="1"/>
    <col min="13592" max="13592" width="9.7109375" style="526" bestFit="1" customWidth="1"/>
    <col min="13593" max="13824" width="8.5703125" style="526"/>
    <col min="13825" max="13825" width="6.42578125" style="526" bestFit="1" customWidth="1"/>
    <col min="13826" max="13826" width="50.140625" style="526" bestFit="1" customWidth="1"/>
    <col min="13827" max="13827" width="6.28515625" style="526" bestFit="1" customWidth="1"/>
    <col min="13828" max="13828" width="7.42578125" style="526" bestFit="1" customWidth="1"/>
    <col min="13829" max="13829" width="9.5703125" style="526" bestFit="1" customWidth="1"/>
    <col min="13830" max="13830" width="11.7109375" style="526" bestFit="1" customWidth="1"/>
    <col min="13831" max="13836" width="2.42578125" style="526" bestFit="1" customWidth="1"/>
    <col min="13837" max="13838" width="8.5703125" style="526"/>
    <col min="13839" max="13839" width="7.7109375" style="526" bestFit="1" customWidth="1"/>
    <col min="13840" max="13841" width="8.5703125" style="526"/>
    <col min="13842" max="13842" width="9.7109375" style="526" bestFit="1" customWidth="1"/>
    <col min="13843" max="13845" width="8.5703125" style="526"/>
    <col min="13846" max="13846" width="8.85546875" style="526" bestFit="1" customWidth="1"/>
    <col min="13847" max="13847" width="9.5703125" style="526" bestFit="1" customWidth="1"/>
    <col min="13848" max="13848" width="9.7109375" style="526" bestFit="1" customWidth="1"/>
    <col min="13849" max="14080" width="8.5703125" style="526"/>
    <col min="14081" max="14081" width="6.42578125" style="526" bestFit="1" customWidth="1"/>
    <col min="14082" max="14082" width="50.140625" style="526" bestFit="1" customWidth="1"/>
    <col min="14083" max="14083" width="6.28515625" style="526" bestFit="1" customWidth="1"/>
    <col min="14084" max="14084" width="7.42578125" style="526" bestFit="1" customWidth="1"/>
    <col min="14085" max="14085" width="9.5703125" style="526" bestFit="1" customWidth="1"/>
    <col min="14086" max="14086" width="11.7109375" style="526" bestFit="1" customWidth="1"/>
    <col min="14087" max="14092" width="2.42578125" style="526" bestFit="1" customWidth="1"/>
    <col min="14093" max="14094" width="8.5703125" style="526"/>
    <col min="14095" max="14095" width="7.7109375" style="526" bestFit="1" customWidth="1"/>
    <col min="14096" max="14097" width="8.5703125" style="526"/>
    <col min="14098" max="14098" width="9.7109375" style="526" bestFit="1" customWidth="1"/>
    <col min="14099" max="14101" width="8.5703125" style="526"/>
    <col min="14102" max="14102" width="8.85546875" style="526" bestFit="1" customWidth="1"/>
    <col min="14103" max="14103" width="9.5703125" style="526" bestFit="1" customWidth="1"/>
    <col min="14104" max="14104" width="9.7109375" style="526" bestFit="1" customWidth="1"/>
    <col min="14105" max="14336" width="8.5703125" style="526"/>
    <col min="14337" max="14337" width="6.42578125" style="526" bestFit="1" customWidth="1"/>
    <col min="14338" max="14338" width="50.140625" style="526" bestFit="1" customWidth="1"/>
    <col min="14339" max="14339" width="6.28515625" style="526" bestFit="1" customWidth="1"/>
    <col min="14340" max="14340" width="7.42578125" style="526" bestFit="1" customWidth="1"/>
    <col min="14341" max="14341" width="9.5703125" style="526" bestFit="1" customWidth="1"/>
    <col min="14342" max="14342" width="11.7109375" style="526" bestFit="1" customWidth="1"/>
    <col min="14343" max="14348" width="2.42578125" style="526" bestFit="1" customWidth="1"/>
    <col min="14349" max="14350" width="8.5703125" style="526"/>
    <col min="14351" max="14351" width="7.7109375" style="526" bestFit="1" customWidth="1"/>
    <col min="14352" max="14353" width="8.5703125" style="526"/>
    <col min="14354" max="14354" width="9.7109375" style="526" bestFit="1" customWidth="1"/>
    <col min="14355" max="14357" width="8.5703125" style="526"/>
    <col min="14358" max="14358" width="8.85546875" style="526" bestFit="1" customWidth="1"/>
    <col min="14359" max="14359" width="9.5703125" style="526" bestFit="1" customWidth="1"/>
    <col min="14360" max="14360" width="9.7109375" style="526" bestFit="1" customWidth="1"/>
    <col min="14361" max="14592" width="8.5703125" style="526"/>
    <col min="14593" max="14593" width="6.42578125" style="526" bestFit="1" customWidth="1"/>
    <col min="14594" max="14594" width="50.140625" style="526" bestFit="1" customWidth="1"/>
    <col min="14595" max="14595" width="6.28515625" style="526" bestFit="1" customWidth="1"/>
    <col min="14596" max="14596" width="7.42578125" style="526" bestFit="1" customWidth="1"/>
    <col min="14597" max="14597" width="9.5703125" style="526" bestFit="1" customWidth="1"/>
    <col min="14598" max="14598" width="11.7109375" style="526" bestFit="1" customWidth="1"/>
    <col min="14599" max="14604" width="2.42578125" style="526" bestFit="1" customWidth="1"/>
    <col min="14605" max="14606" width="8.5703125" style="526"/>
    <col min="14607" max="14607" width="7.7109375" style="526" bestFit="1" customWidth="1"/>
    <col min="14608" max="14609" width="8.5703125" style="526"/>
    <col min="14610" max="14610" width="9.7109375" style="526" bestFit="1" customWidth="1"/>
    <col min="14611" max="14613" width="8.5703125" style="526"/>
    <col min="14614" max="14614" width="8.85546875" style="526" bestFit="1" customWidth="1"/>
    <col min="14615" max="14615" width="9.5703125" style="526" bestFit="1" customWidth="1"/>
    <col min="14616" max="14616" width="9.7109375" style="526" bestFit="1" customWidth="1"/>
    <col min="14617" max="14848" width="8.5703125" style="526"/>
    <col min="14849" max="14849" width="6.42578125" style="526" bestFit="1" customWidth="1"/>
    <col min="14850" max="14850" width="50.140625" style="526" bestFit="1" customWidth="1"/>
    <col min="14851" max="14851" width="6.28515625" style="526" bestFit="1" customWidth="1"/>
    <col min="14852" max="14852" width="7.42578125" style="526" bestFit="1" customWidth="1"/>
    <col min="14853" max="14853" width="9.5703125" style="526" bestFit="1" customWidth="1"/>
    <col min="14854" max="14854" width="11.7109375" style="526" bestFit="1" customWidth="1"/>
    <col min="14855" max="14860" width="2.42578125" style="526" bestFit="1" customWidth="1"/>
    <col min="14861" max="14862" width="8.5703125" style="526"/>
    <col min="14863" max="14863" width="7.7109375" style="526" bestFit="1" customWidth="1"/>
    <col min="14864" max="14865" width="8.5703125" style="526"/>
    <col min="14866" max="14866" width="9.7109375" style="526" bestFit="1" customWidth="1"/>
    <col min="14867" max="14869" width="8.5703125" style="526"/>
    <col min="14870" max="14870" width="8.85546875" style="526" bestFit="1" customWidth="1"/>
    <col min="14871" max="14871" width="9.5703125" style="526" bestFit="1" customWidth="1"/>
    <col min="14872" max="14872" width="9.7109375" style="526" bestFit="1" customWidth="1"/>
    <col min="14873" max="15104" width="8.5703125" style="526"/>
    <col min="15105" max="15105" width="6.42578125" style="526" bestFit="1" customWidth="1"/>
    <col min="15106" max="15106" width="50.140625" style="526" bestFit="1" customWidth="1"/>
    <col min="15107" max="15107" width="6.28515625" style="526" bestFit="1" customWidth="1"/>
    <col min="15108" max="15108" width="7.42578125" style="526" bestFit="1" customWidth="1"/>
    <col min="15109" max="15109" width="9.5703125" style="526" bestFit="1" customWidth="1"/>
    <col min="15110" max="15110" width="11.7109375" style="526" bestFit="1" customWidth="1"/>
    <col min="15111" max="15116" width="2.42578125" style="526" bestFit="1" customWidth="1"/>
    <col min="15117" max="15118" width="8.5703125" style="526"/>
    <col min="15119" max="15119" width="7.7109375" style="526" bestFit="1" customWidth="1"/>
    <col min="15120" max="15121" width="8.5703125" style="526"/>
    <col min="15122" max="15122" width="9.7109375" style="526" bestFit="1" customWidth="1"/>
    <col min="15123" max="15125" width="8.5703125" style="526"/>
    <col min="15126" max="15126" width="8.85546875" style="526" bestFit="1" customWidth="1"/>
    <col min="15127" max="15127" width="9.5703125" style="526" bestFit="1" customWidth="1"/>
    <col min="15128" max="15128" width="9.7109375" style="526" bestFit="1" customWidth="1"/>
    <col min="15129" max="15360" width="8.5703125" style="526"/>
    <col min="15361" max="15361" width="6.42578125" style="526" bestFit="1" customWidth="1"/>
    <col min="15362" max="15362" width="50.140625" style="526" bestFit="1" customWidth="1"/>
    <col min="15363" max="15363" width="6.28515625" style="526" bestFit="1" customWidth="1"/>
    <col min="15364" max="15364" width="7.42578125" style="526" bestFit="1" customWidth="1"/>
    <col min="15365" max="15365" width="9.5703125" style="526" bestFit="1" customWidth="1"/>
    <col min="15366" max="15366" width="11.7109375" style="526" bestFit="1" customWidth="1"/>
    <col min="15367" max="15372" width="2.42578125" style="526" bestFit="1" customWidth="1"/>
    <col min="15373" max="15374" width="8.5703125" style="526"/>
    <col min="15375" max="15375" width="7.7109375" style="526" bestFit="1" customWidth="1"/>
    <col min="15376" max="15377" width="8.5703125" style="526"/>
    <col min="15378" max="15378" width="9.7109375" style="526" bestFit="1" customWidth="1"/>
    <col min="15379" max="15381" width="8.5703125" style="526"/>
    <col min="15382" max="15382" width="8.85546875" style="526" bestFit="1" customWidth="1"/>
    <col min="15383" max="15383" width="9.5703125" style="526" bestFit="1" customWidth="1"/>
    <col min="15384" max="15384" width="9.7109375" style="526" bestFit="1" customWidth="1"/>
    <col min="15385" max="15616" width="8.5703125" style="526"/>
    <col min="15617" max="15617" width="6.42578125" style="526" bestFit="1" customWidth="1"/>
    <col min="15618" max="15618" width="50.140625" style="526" bestFit="1" customWidth="1"/>
    <col min="15619" max="15619" width="6.28515625" style="526" bestFit="1" customWidth="1"/>
    <col min="15620" max="15620" width="7.42578125" style="526" bestFit="1" customWidth="1"/>
    <col min="15621" max="15621" width="9.5703125" style="526" bestFit="1" customWidth="1"/>
    <col min="15622" max="15622" width="11.7109375" style="526" bestFit="1" customWidth="1"/>
    <col min="15623" max="15628" width="2.42578125" style="526" bestFit="1" customWidth="1"/>
    <col min="15629" max="15630" width="8.5703125" style="526"/>
    <col min="15631" max="15631" width="7.7109375" style="526" bestFit="1" customWidth="1"/>
    <col min="15632" max="15633" width="8.5703125" style="526"/>
    <col min="15634" max="15634" width="9.7109375" style="526" bestFit="1" customWidth="1"/>
    <col min="15635" max="15637" width="8.5703125" style="526"/>
    <col min="15638" max="15638" width="8.85546875" style="526" bestFit="1" customWidth="1"/>
    <col min="15639" max="15639" width="9.5703125" style="526" bestFit="1" customWidth="1"/>
    <col min="15640" max="15640" width="9.7109375" style="526" bestFit="1" customWidth="1"/>
    <col min="15641" max="15872" width="8.5703125" style="526"/>
    <col min="15873" max="15873" width="6.42578125" style="526" bestFit="1" customWidth="1"/>
    <col min="15874" max="15874" width="50.140625" style="526" bestFit="1" customWidth="1"/>
    <col min="15875" max="15875" width="6.28515625" style="526" bestFit="1" customWidth="1"/>
    <col min="15876" max="15876" width="7.42578125" style="526" bestFit="1" customWidth="1"/>
    <col min="15877" max="15877" width="9.5703125" style="526" bestFit="1" customWidth="1"/>
    <col min="15878" max="15878" width="11.7109375" style="526" bestFit="1" customWidth="1"/>
    <col min="15879" max="15884" width="2.42578125" style="526" bestFit="1" customWidth="1"/>
    <col min="15885" max="15886" width="8.5703125" style="526"/>
    <col min="15887" max="15887" width="7.7109375" style="526" bestFit="1" customWidth="1"/>
    <col min="15888" max="15889" width="8.5703125" style="526"/>
    <col min="15890" max="15890" width="9.7109375" style="526" bestFit="1" customWidth="1"/>
    <col min="15891" max="15893" width="8.5703125" style="526"/>
    <col min="15894" max="15894" width="8.85546875" style="526" bestFit="1" customWidth="1"/>
    <col min="15895" max="15895" width="9.5703125" style="526" bestFit="1" customWidth="1"/>
    <col min="15896" max="15896" width="9.7109375" style="526" bestFit="1" customWidth="1"/>
    <col min="15897" max="16128" width="8.5703125" style="526"/>
    <col min="16129" max="16129" width="6.42578125" style="526" bestFit="1" customWidth="1"/>
    <col min="16130" max="16130" width="50.140625" style="526" bestFit="1" customWidth="1"/>
    <col min="16131" max="16131" width="6.28515625" style="526" bestFit="1" customWidth="1"/>
    <col min="16132" max="16132" width="7.42578125" style="526" bestFit="1" customWidth="1"/>
    <col min="16133" max="16133" width="9.5703125" style="526" bestFit="1" customWidth="1"/>
    <col min="16134" max="16134" width="11.7109375" style="526" bestFit="1" customWidth="1"/>
    <col min="16135" max="16140" width="2.42578125" style="526" bestFit="1" customWidth="1"/>
    <col min="16141" max="16142" width="8.5703125" style="526"/>
    <col min="16143" max="16143" width="7.7109375" style="526" bestFit="1" customWidth="1"/>
    <col min="16144" max="16145" width="8.5703125" style="526"/>
    <col min="16146" max="16146" width="9.7109375" style="526" bestFit="1" customWidth="1"/>
    <col min="16147" max="16149" width="8.5703125" style="526"/>
    <col min="16150" max="16150" width="8.85546875" style="526" bestFit="1" customWidth="1"/>
    <col min="16151" max="16151" width="9.5703125" style="526" bestFit="1" customWidth="1"/>
    <col min="16152" max="16152" width="9.7109375" style="526" bestFit="1" customWidth="1"/>
    <col min="16153" max="16384" width="8.5703125" style="526"/>
  </cols>
  <sheetData>
    <row r="1" spans="1:29" s="528" customFormat="1" ht="14.25" x14ac:dyDescent="0.2">
      <c r="A1" s="493" t="s">
        <v>491</v>
      </c>
      <c r="B1" s="514" t="s">
        <v>504</v>
      </c>
      <c r="C1" s="514"/>
      <c r="D1" s="514"/>
      <c r="E1" s="494"/>
      <c r="F1" s="494"/>
      <c r="J1" s="529"/>
      <c r="K1" s="530"/>
      <c r="L1" s="530"/>
      <c r="M1" s="531"/>
      <c r="N1" s="531"/>
      <c r="O1" s="530"/>
      <c r="P1" s="532"/>
      <c r="Q1" s="532"/>
      <c r="R1" s="530"/>
      <c r="T1" s="533"/>
      <c r="U1" s="533"/>
      <c r="V1" s="533"/>
      <c r="X1" s="533"/>
    </row>
    <row r="2" spans="1:29" s="534" customFormat="1" ht="14.25" x14ac:dyDescent="0.2">
      <c r="A2" s="552"/>
      <c r="B2" s="552"/>
      <c r="C2" s="552"/>
      <c r="D2" s="552"/>
      <c r="E2" s="552"/>
      <c r="F2" s="552"/>
    </row>
    <row r="3" spans="1:29" s="534" customFormat="1" ht="14.25" x14ac:dyDescent="0.2">
      <c r="A3" s="552"/>
      <c r="B3" s="558" t="s">
        <v>492</v>
      </c>
      <c r="C3" s="552"/>
      <c r="D3" s="552"/>
      <c r="E3" s="552"/>
      <c r="F3" s="552"/>
    </row>
    <row r="4" spans="1:29" s="534" customFormat="1" ht="189.75" customHeight="1" x14ac:dyDescent="0.2">
      <c r="A4" s="552"/>
      <c r="B4" s="598" t="s">
        <v>509</v>
      </c>
      <c r="C4" s="598"/>
      <c r="D4" s="598"/>
      <c r="E4" s="598"/>
      <c r="F4" s="598"/>
    </row>
    <row r="5" spans="1:29" s="528" customFormat="1" ht="14.25" x14ac:dyDescent="0.2">
      <c r="A5" s="553"/>
      <c r="B5" s="554"/>
      <c r="C5" s="555"/>
      <c r="D5" s="556"/>
      <c r="E5" s="557"/>
      <c r="F5" s="557"/>
      <c r="J5" s="529"/>
      <c r="K5" s="530"/>
      <c r="L5" s="530"/>
      <c r="M5" s="531"/>
      <c r="N5" s="531"/>
      <c r="O5" s="530"/>
      <c r="P5" s="532"/>
      <c r="Q5" s="532"/>
      <c r="R5" s="530"/>
      <c r="T5" s="533"/>
      <c r="U5" s="533"/>
      <c r="V5" s="533"/>
      <c r="X5" s="533"/>
    </row>
    <row r="6" spans="1:29" ht="28.5" x14ac:dyDescent="0.2">
      <c r="A6" s="52" t="s">
        <v>109</v>
      </c>
      <c r="B6" s="53" t="s">
        <v>21</v>
      </c>
      <c r="C6" s="54" t="s">
        <v>110</v>
      </c>
      <c r="D6" s="54" t="s">
        <v>111</v>
      </c>
      <c r="E6" s="67" t="s">
        <v>112</v>
      </c>
      <c r="F6" s="55" t="s">
        <v>113</v>
      </c>
      <c r="H6" s="535"/>
      <c r="I6" s="536"/>
      <c r="J6" s="537"/>
      <c r="K6" s="536"/>
      <c r="L6" s="536"/>
      <c r="M6" s="535"/>
      <c r="N6" s="535"/>
      <c r="O6" s="527"/>
      <c r="P6" s="538"/>
      <c r="Q6" s="526"/>
      <c r="R6" s="526"/>
      <c r="T6" s="526"/>
      <c r="U6" s="526"/>
      <c r="V6" s="526"/>
      <c r="X6" s="526"/>
    </row>
    <row r="7" spans="1:29" customFormat="1" ht="15" x14ac:dyDescent="0.25"/>
    <row r="8" spans="1:29" ht="19.5" customHeight="1" x14ac:dyDescent="0.2">
      <c r="A8" s="579" t="s">
        <v>92</v>
      </c>
      <c r="B8" s="579" t="s">
        <v>505</v>
      </c>
      <c r="C8" s="580"/>
      <c r="D8" s="581"/>
      <c r="E8" s="582"/>
      <c r="F8" s="582"/>
      <c r="J8" s="529"/>
      <c r="K8" s="530"/>
      <c r="L8" s="530"/>
      <c r="M8" s="531"/>
      <c r="N8" s="531"/>
      <c r="O8" s="530"/>
      <c r="P8" s="532"/>
      <c r="Q8" s="532"/>
      <c r="R8" s="530"/>
    </row>
    <row r="9" spans="1:29" ht="30.75" customHeight="1" x14ac:dyDescent="0.2">
      <c r="A9" s="561" t="s">
        <v>12</v>
      </c>
      <c r="B9" s="523" t="s">
        <v>511</v>
      </c>
      <c r="C9" s="508" t="s">
        <v>54</v>
      </c>
      <c r="D9" s="524">
        <v>1</v>
      </c>
      <c r="E9" s="559">
        <v>0</v>
      </c>
      <c r="F9" s="560">
        <f>E9*D9</f>
        <v>0</v>
      </c>
      <c r="G9" s="543"/>
      <c r="H9" s="543"/>
      <c r="I9" s="543"/>
      <c r="J9" s="543"/>
      <c r="M9" s="544"/>
      <c r="N9" s="544"/>
      <c r="O9" s="545"/>
      <c r="W9" s="547"/>
    </row>
    <row r="10" spans="1:29" s="528" customFormat="1" ht="19.5" customHeight="1" x14ac:dyDescent="0.2">
      <c r="A10" s="583" t="str">
        <f>A1</f>
        <v>IV.</v>
      </c>
      <c r="B10" s="599" t="s">
        <v>506</v>
      </c>
      <c r="C10" s="600"/>
      <c r="D10" s="600"/>
      <c r="E10" s="584"/>
      <c r="F10" s="585">
        <f>SUM(F9:F9)</f>
        <v>0</v>
      </c>
      <c r="M10" s="548"/>
      <c r="N10" s="548"/>
      <c r="P10" s="549"/>
      <c r="Q10" s="549"/>
      <c r="R10" s="533"/>
      <c r="T10" s="533"/>
      <c r="U10" s="533"/>
      <c r="V10" s="533"/>
      <c r="X10" s="533"/>
    </row>
    <row r="11" spans="1:29" s="541" customFormat="1" x14ac:dyDescent="0.2">
      <c r="A11" s="539"/>
      <c r="B11" s="540"/>
      <c r="C11" s="550"/>
      <c r="D11" s="543"/>
      <c r="G11" s="526"/>
      <c r="H11" s="526"/>
      <c r="I11" s="526"/>
      <c r="J11" s="526"/>
      <c r="K11" s="526"/>
      <c r="L11" s="526"/>
      <c r="M11" s="551"/>
      <c r="N11" s="551"/>
      <c r="O11" s="526"/>
      <c r="P11" s="546"/>
      <c r="Q11" s="546"/>
      <c r="R11" s="542"/>
      <c r="S11" s="526"/>
      <c r="T11" s="542"/>
      <c r="U11" s="542"/>
      <c r="V11" s="542"/>
      <c r="W11" s="526"/>
      <c r="X11" s="542"/>
      <c r="Y11" s="526"/>
      <c r="Z11" s="526"/>
      <c r="AA11" s="526"/>
      <c r="AB11" s="526"/>
      <c r="AC11" s="526"/>
    </row>
  </sheetData>
  <mergeCells count="2">
    <mergeCell ref="B4:F4"/>
    <mergeCell ref="B10:D10"/>
  </mergeCells>
  <pageMargins left="0.70833333333333337" right="0.70833333333333337" top="1.1027777777777779" bottom="0.55138888888888893" header="0.31527777777777777" footer="0.31527777777777777"/>
  <pageSetup paperSize="9" scale="89" fitToHeight="0" orientation="portrait" r:id="rId1"/>
  <headerFooter scaleWithDoc="0"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9B2DC9-1D70-4B73-BC78-DC3129C7C29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I. Strojne instalacije</vt:lpstr>
      <vt:lpstr>II. Električne instalacije</vt:lpstr>
      <vt:lpstr>III. Vzdrževanje</vt:lpstr>
      <vt:lpstr>IV. Dokumentacija</vt:lpstr>
      <vt:lpstr>Rekapitulacija!_Hlk131596619</vt:lpstr>
      <vt:lpstr>'I. Strojne instalacije'!Področje_tiskanja</vt:lpstr>
      <vt:lpstr>'II. Električne instalacije'!Področje_tiskanja</vt:lpstr>
      <vt:lpstr>'III. Vzdrževanje'!Področje_tiskanja</vt:lpstr>
      <vt:lpstr>'IV. Dokumentacija'!Področje_tiskanja</vt:lpstr>
      <vt:lpstr>Rekapitulacija!Področje_tiskanja</vt:lpstr>
      <vt:lpstr>'IV. Dokumentacija'!Print_Area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Lamot</dc:creator>
  <cp:lastModifiedBy>Mateja Lamot</cp:lastModifiedBy>
  <cp:lastPrinted>2023-05-17T12:49:08Z</cp:lastPrinted>
  <dcterms:created xsi:type="dcterms:W3CDTF">2023-04-14T05:55:21Z</dcterms:created>
  <dcterms:modified xsi:type="dcterms:W3CDTF">2023-05-18T07:09:47Z</dcterms:modified>
</cp:coreProperties>
</file>